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M33" i="12"/>
  <c r="M15"/>
  <c r="M14"/>
  <c r="M5"/>
  <c r="M6"/>
  <c r="M7"/>
  <c r="M8"/>
  <c r="M9"/>
  <c r="M10"/>
  <c r="M11"/>
  <c r="M12"/>
  <c r="M13"/>
  <c r="M16"/>
  <c r="M17"/>
  <c r="M18"/>
  <c r="M19"/>
  <c r="M20"/>
  <c r="M21"/>
  <c r="M22"/>
  <c r="M23"/>
  <c r="M24"/>
  <c r="M25"/>
  <c r="M26"/>
  <c r="M27"/>
  <c r="M28"/>
  <c r="M29"/>
  <c r="M30"/>
  <c r="M31"/>
  <c r="M32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4"/>
  <c r="I34" i="11"/>
  <c r="I32"/>
  <c r="I30"/>
  <c r="I22"/>
  <c r="I18"/>
  <c r="I15"/>
  <c r="I11"/>
  <c r="I10"/>
  <c r="I8"/>
  <c r="I9"/>
  <c r="I12"/>
  <c r="I13"/>
  <c r="I14"/>
  <c r="I16"/>
  <c r="I17"/>
  <c r="I19"/>
  <c r="I20"/>
  <c r="I21"/>
  <c r="I23"/>
  <c r="I24"/>
  <c r="I25"/>
  <c r="I26"/>
  <c r="I27"/>
  <c r="I28"/>
  <c r="I29"/>
  <c r="I31"/>
  <c r="I33"/>
  <c r="I35"/>
  <c r="I36"/>
  <c r="I7"/>
  <c r="M35" i="10"/>
  <c r="M34"/>
  <c r="M60" i="12" l="1"/>
  <c r="M5" i="10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H4" i="9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28" i="8"/>
  <c r="H29"/>
  <c r="H30"/>
  <c r="H31"/>
  <c r="I19" i="7"/>
  <c r="I11"/>
  <c r="I7"/>
  <c r="I30"/>
  <c r="H6" i="4"/>
  <c r="H30" i="9" l="1"/>
  <c r="H13" i="3"/>
  <c r="H4" l="1"/>
  <c r="H5"/>
  <c r="H6"/>
  <c r="H7"/>
  <c r="H8"/>
  <c r="H9"/>
  <c r="H10"/>
  <c r="H11"/>
  <c r="H12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4" i="6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I4" i="5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H4" i="4"/>
  <c r="H5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M3" i="12" l="1"/>
  <c r="I6" i="11"/>
  <c r="I5"/>
  <c r="I4"/>
  <c r="I3" l="1"/>
  <c r="I37" s="1"/>
  <c r="M4" i="10" l="1"/>
  <c r="M3"/>
  <c r="H3" i="9" l="1"/>
  <c r="H22" i="8" l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3"/>
  <c r="H24"/>
  <c r="H25"/>
  <c r="H26"/>
  <c r="H27"/>
  <c r="H3" l="1"/>
  <c r="H32" s="1"/>
  <c r="I8" i="7"/>
  <c r="I5"/>
  <c r="I6"/>
  <c r="I9"/>
  <c r="I10"/>
  <c r="I4"/>
  <c r="I12"/>
  <c r="I13"/>
  <c r="I14"/>
  <c r="I15"/>
  <c r="I16"/>
  <c r="I17"/>
  <c r="I18"/>
  <c r="I20"/>
  <c r="I21"/>
  <c r="I22"/>
  <c r="I23"/>
  <c r="I24"/>
  <c r="I25"/>
  <c r="I26"/>
  <c r="I27"/>
  <c r="I28"/>
  <c r="I29"/>
  <c r="H3" i="6" l="1"/>
  <c r="H30" s="1"/>
  <c r="H3" i="4" l="1"/>
  <c r="H29" s="1"/>
  <c r="H27" i="2" l="1"/>
  <c r="H28"/>
  <c r="H26"/>
  <c r="H24"/>
  <c r="H22"/>
  <c r="H19"/>
  <c r="H9"/>
  <c r="H17" l="1"/>
  <c r="H15"/>
  <c r="H14"/>
  <c r="H12"/>
  <c r="H10"/>
  <c r="H8"/>
  <c r="H6"/>
  <c r="I3" i="7" l="1"/>
  <c r="I31" s="1"/>
  <c r="I3" i="5"/>
  <c r="I31" s="1"/>
  <c r="H3" i="3" l="1"/>
  <c r="H20" i="2"/>
  <c r="H7"/>
  <c r="H25"/>
  <c r="H23"/>
  <c r="H21"/>
  <c r="H18"/>
  <c r="H16"/>
  <c r="H13"/>
  <c r="H11"/>
  <c r="H5"/>
  <c r="H4"/>
  <c r="H3"/>
  <c r="H3" i="1"/>
  <c r="H30" s="1"/>
  <c r="H29" i="2" l="1"/>
  <c r="H32" i="3" l="1"/>
</calcChain>
</file>

<file path=xl/sharedStrings.xml><?xml version="1.0" encoding="utf-8"?>
<sst xmlns="http://schemas.openxmlformats.org/spreadsheetml/2006/main" count="483" uniqueCount="27">
  <si>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</si>
  <si>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</si>
  <si>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</si>
  <si>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</si>
  <si>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</si>
  <si>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</si>
  <si>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</si>
  <si>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</si>
  <si>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</si>
  <si>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</si>
  <si>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</si>
  <si>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</si>
  <si>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moedas</t>
  </si>
  <si>
    <t>AGENCIA  0145   -  CONTA  24300-2 - BIRC</t>
  </si>
  <si>
    <t>..</t>
  </si>
  <si>
    <t>ok</t>
  </si>
  <si>
    <t>OK</t>
  </si>
  <si>
    <t>.</t>
  </si>
  <si>
    <t>cheque</t>
  </si>
  <si>
    <t>...</t>
  </si>
  <si>
    <t>....</t>
  </si>
  <si>
    <t xml:space="preserve">DOMINGO SAIDA </t>
  </si>
  <si>
    <t>saida</t>
  </si>
  <si>
    <t>3 comprovante junior (molhou)</t>
  </si>
  <si>
    <t>310.0 FERIADO DE 08/12</t>
  </si>
  <si>
    <t>190.0 FERIADO DE 08/12..</t>
  </si>
  <si>
    <t>700,00 DOMINGO 18/12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</si>
</sst>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1" applyFill="1" applyBorder="1" applyAlignment="1">
      <alignment horizontal="left" vertical="center"/>
    </xf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I19" sqref="I19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8.7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1"/>
      <c r="I1" s="1"/>
      <c r="J1" s="2" t="s">
        <v>4</v>
      </c>
      <c r="K1" s="6" t="s">
        <v>13</v>
      </c>
    </row>
    <row r="2" spans="1:11">
      <c r="A2" s="1"/>
      <c r="B2" s="1"/>
      <c r="C2" s="2" t="s">
        <v>5</v>
      </c>
      <c r="D2" s="2" t="s">
        <v>6</v>
      </c>
      <c r="E2" s="2"/>
      <c r="F2" s="2" t="s">
        <v>7</v>
      </c>
      <c r="G2" s="2" t="s">
        <v>8</v>
      </c>
      <c r="H2" s="2" t="s">
        <v>9</v>
      </c>
      <c r="I2" s="2" t="s">
        <v>10</v>
      </c>
      <c r="J2" s="1"/>
      <c r="K2" s="1"/>
    </row>
    <row r="3" spans="1:11" s="3" customFormat="1">
      <c r="A3" s="4">
        <v>44561</v>
      </c>
      <c r="C3" s="5">
        <v>0.35</v>
      </c>
      <c r="D3" s="5"/>
      <c r="E3" s="5"/>
      <c r="F3" s="5"/>
      <c r="G3" s="5"/>
      <c r="H3" s="5">
        <f>G3-C3</f>
        <v>-0.35</v>
      </c>
      <c r="I3" s="5"/>
    </row>
    <row r="4" spans="1:11">
      <c r="A4" s="4">
        <v>44564</v>
      </c>
      <c r="B4" s="1"/>
      <c r="C4" s="2">
        <v>0</v>
      </c>
      <c r="D4" s="2"/>
      <c r="E4" s="2"/>
      <c r="F4" s="2"/>
      <c r="G4" s="2"/>
      <c r="H4" s="5">
        <f t="shared" ref="H4:H29" si="0">G4-C4</f>
        <v>0</v>
      </c>
      <c r="I4" s="3"/>
      <c r="J4" s="1"/>
      <c r="K4" s="1"/>
    </row>
    <row r="5" spans="1:11" s="3" customFormat="1">
      <c r="A5" s="4">
        <v>44565</v>
      </c>
      <c r="C5" s="5">
        <v>139.80000000000001</v>
      </c>
      <c r="D5" s="5"/>
      <c r="E5" s="5"/>
      <c r="F5" s="5"/>
      <c r="G5" s="5">
        <v>139</v>
      </c>
      <c r="H5" s="5">
        <f t="shared" si="0"/>
        <v>-0.80000000000001137</v>
      </c>
      <c r="I5" s="3" t="s">
        <v>14</v>
      </c>
    </row>
    <row r="6" spans="1:11">
      <c r="A6" s="4">
        <v>44566</v>
      </c>
      <c r="B6" s="1"/>
      <c r="C6" s="2">
        <v>669.8</v>
      </c>
      <c r="D6" s="2"/>
      <c r="E6" s="2"/>
      <c r="F6" s="2"/>
      <c r="G6" s="2">
        <v>669</v>
      </c>
      <c r="H6" s="5">
        <f t="shared" si="0"/>
        <v>-0.79999999999995453</v>
      </c>
      <c r="I6" s="3" t="s">
        <v>14</v>
      </c>
      <c r="J6" s="1"/>
      <c r="K6" s="1"/>
    </row>
    <row r="7" spans="1:11" s="3" customFormat="1">
      <c r="A7" s="4">
        <v>44567</v>
      </c>
      <c r="C7" s="5">
        <v>249.3</v>
      </c>
      <c r="D7" s="5"/>
      <c r="E7" s="5"/>
      <c r="F7" s="5"/>
      <c r="G7" s="5">
        <v>249</v>
      </c>
      <c r="H7" s="5">
        <f t="shared" si="0"/>
        <v>-0.30000000000001137</v>
      </c>
      <c r="I7" s="3" t="s">
        <v>14</v>
      </c>
    </row>
    <row r="8" spans="1:11">
      <c r="A8" s="4">
        <v>44568</v>
      </c>
      <c r="B8" s="1"/>
      <c r="C8" s="2">
        <v>357.6</v>
      </c>
      <c r="D8" s="2"/>
      <c r="E8" s="2"/>
      <c r="F8" s="2"/>
      <c r="G8" s="2">
        <v>357</v>
      </c>
      <c r="H8" s="5">
        <f t="shared" si="0"/>
        <v>-0.60000000000002274</v>
      </c>
      <c r="I8" s="3" t="s">
        <v>14</v>
      </c>
      <c r="J8" s="1"/>
      <c r="K8" s="3"/>
    </row>
    <row r="9" spans="1:11">
      <c r="A9" s="4">
        <v>44569</v>
      </c>
      <c r="B9" s="1"/>
      <c r="C9" s="2">
        <v>308.3</v>
      </c>
      <c r="D9" s="2"/>
      <c r="E9" s="2"/>
      <c r="F9" s="2"/>
      <c r="G9" s="2">
        <v>307</v>
      </c>
      <c r="H9" s="5">
        <f t="shared" si="0"/>
        <v>-1.3000000000000114</v>
      </c>
      <c r="I9" s="3" t="s">
        <v>14</v>
      </c>
      <c r="J9" s="1"/>
      <c r="K9" s="1"/>
    </row>
    <row r="10" spans="1:11" s="3" customFormat="1">
      <c r="A10" s="4">
        <v>44571</v>
      </c>
      <c r="C10" s="5">
        <v>214.5</v>
      </c>
      <c r="D10" s="5"/>
      <c r="E10" s="5"/>
      <c r="F10" s="5"/>
      <c r="G10" s="5">
        <v>214</v>
      </c>
      <c r="H10" s="5">
        <f t="shared" si="0"/>
        <v>-0.5</v>
      </c>
      <c r="I10" s="3" t="s">
        <v>14</v>
      </c>
    </row>
    <row r="11" spans="1:11">
      <c r="A11" s="4">
        <v>44572</v>
      </c>
      <c r="B11" s="1"/>
      <c r="C11" s="2">
        <v>414.6</v>
      </c>
      <c r="D11" s="2"/>
      <c r="E11" s="2"/>
      <c r="F11" s="2"/>
      <c r="G11" s="2">
        <v>414</v>
      </c>
      <c r="H11" s="5">
        <f t="shared" si="0"/>
        <v>-0.60000000000002274</v>
      </c>
      <c r="I11" s="3" t="s">
        <v>14</v>
      </c>
      <c r="J11" s="1"/>
      <c r="K11" s="1"/>
    </row>
    <row r="12" spans="1:11" s="3" customFormat="1">
      <c r="A12" s="4">
        <v>44573</v>
      </c>
      <c r="C12" s="5">
        <v>122.8</v>
      </c>
      <c r="D12" s="5"/>
      <c r="E12" s="5"/>
      <c r="F12" s="5"/>
      <c r="G12" s="5">
        <v>122</v>
      </c>
      <c r="H12" s="5">
        <f t="shared" si="0"/>
        <v>-0.79999999999999716</v>
      </c>
      <c r="I12" s="3" t="s">
        <v>14</v>
      </c>
    </row>
    <row r="13" spans="1:11">
      <c r="A13" s="4">
        <v>44574</v>
      </c>
      <c r="B13" s="1"/>
      <c r="C13" s="2">
        <v>179.7</v>
      </c>
      <c r="D13" s="2"/>
      <c r="E13" s="2"/>
      <c r="F13" s="2"/>
      <c r="G13" s="2">
        <v>179</v>
      </c>
      <c r="H13" s="5">
        <f t="shared" si="0"/>
        <v>-0.69999999999998863</v>
      </c>
      <c r="I13" s="3" t="s">
        <v>14</v>
      </c>
      <c r="J13" s="1"/>
      <c r="K13" s="1"/>
    </row>
    <row r="14" spans="1:11" s="3" customFormat="1">
      <c r="A14" s="4">
        <v>44575</v>
      </c>
      <c r="C14" s="5">
        <v>262.60000000000002</v>
      </c>
      <c r="D14" s="5"/>
      <c r="E14" s="5"/>
      <c r="F14" s="5"/>
      <c r="G14" s="5">
        <v>262</v>
      </c>
      <c r="H14" s="5">
        <f t="shared" si="0"/>
        <v>-0.60000000000002274</v>
      </c>
      <c r="I14" s="3" t="s">
        <v>14</v>
      </c>
    </row>
    <row r="15" spans="1:11">
      <c r="A15" s="4">
        <v>44576</v>
      </c>
      <c r="B15" s="1"/>
      <c r="C15" s="2">
        <v>859.7</v>
      </c>
      <c r="D15" s="2"/>
      <c r="E15" s="2"/>
      <c r="F15" s="2"/>
      <c r="G15" s="2">
        <v>859</v>
      </c>
      <c r="H15" s="5">
        <f t="shared" si="0"/>
        <v>-0.70000000000004547</v>
      </c>
      <c r="I15" s="3" t="s">
        <v>14</v>
      </c>
      <c r="J15" s="1"/>
      <c r="K15" s="1"/>
    </row>
    <row r="16" spans="1:11" s="3" customFormat="1">
      <c r="A16" s="4">
        <v>44578</v>
      </c>
      <c r="C16" s="5">
        <v>90</v>
      </c>
      <c r="D16" s="5"/>
      <c r="E16" s="5"/>
      <c r="F16" s="5"/>
      <c r="G16" s="5">
        <v>90</v>
      </c>
      <c r="H16" s="5">
        <f t="shared" si="0"/>
        <v>0</v>
      </c>
      <c r="I16" s="3" t="s">
        <v>14</v>
      </c>
    </row>
    <row r="17" spans="1:11">
      <c r="A17" s="4">
        <v>44579</v>
      </c>
      <c r="B17" s="1"/>
      <c r="C17" s="2">
        <v>0</v>
      </c>
      <c r="D17" s="2"/>
      <c r="E17" s="1"/>
      <c r="F17" s="2"/>
      <c r="G17" s="2">
        <v>0</v>
      </c>
      <c r="H17" s="5">
        <f t="shared" si="0"/>
        <v>0</v>
      </c>
      <c r="I17" s="3"/>
      <c r="J17" s="1"/>
      <c r="K17" s="1"/>
    </row>
    <row r="18" spans="1:11">
      <c r="A18" s="4">
        <v>44580</v>
      </c>
      <c r="B18" s="1"/>
      <c r="C18" s="2">
        <v>127.5</v>
      </c>
      <c r="D18" s="2"/>
      <c r="E18" s="1"/>
      <c r="F18" s="2"/>
      <c r="G18" s="2">
        <v>127</v>
      </c>
      <c r="H18" s="5">
        <f t="shared" si="0"/>
        <v>-0.5</v>
      </c>
      <c r="I18" s="3" t="s">
        <v>14</v>
      </c>
      <c r="J18" s="1"/>
      <c r="K18" s="1"/>
    </row>
    <row r="19" spans="1:11" s="3" customFormat="1">
      <c r="A19" s="4">
        <v>44581</v>
      </c>
      <c r="C19" s="5">
        <v>133.80000000000001</v>
      </c>
      <c r="D19" s="5"/>
      <c r="F19" s="5"/>
      <c r="G19" s="5">
        <v>132</v>
      </c>
      <c r="H19" s="5">
        <f t="shared" si="0"/>
        <v>-1.8000000000000114</v>
      </c>
      <c r="I19" s="3" t="s">
        <v>14</v>
      </c>
    </row>
    <row r="20" spans="1:11">
      <c r="A20" s="4">
        <v>44582</v>
      </c>
      <c r="B20" s="1"/>
      <c r="C20" s="2">
        <v>669.1</v>
      </c>
      <c r="D20" s="2"/>
      <c r="E20" s="1"/>
      <c r="F20" s="2"/>
      <c r="G20" s="2">
        <v>669</v>
      </c>
      <c r="H20" s="5">
        <f t="shared" si="0"/>
        <v>-0.10000000000002274</v>
      </c>
      <c r="I20" s="3" t="s">
        <v>14</v>
      </c>
      <c r="J20" s="1"/>
      <c r="K20" s="1"/>
    </row>
    <row r="21" spans="1:11">
      <c r="A21" s="4">
        <v>44583</v>
      </c>
      <c r="B21" s="1"/>
      <c r="C21" s="2">
        <v>591.20000000000005</v>
      </c>
      <c r="D21" s="2"/>
      <c r="E21" s="1"/>
      <c r="F21" s="2"/>
      <c r="G21" s="2">
        <v>590</v>
      </c>
      <c r="H21" s="5">
        <f t="shared" si="0"/>
        <v>-1.2000000000000455</v>
      </c>
      <c r="I21" s="3" t="s">
        <v>14</v>
      </c>
      <c r="J21" s="1"/>
      <c r="K21" s="1"/>
    </row>
    <row r="22" spans="1:11">
      <c r="A22" s="4">
        <v>44585</v>
      </c>
      <c r="B22" s="1"/>
      <c r="C22" s="2">
        <v>1221.4000000000001</v>
      </c>
      <c r="D22" s="2"/>
      <c r="E22" s="1"/>
      <c r="F22" s="2"/>
      <c r="G22" s="2">
        <v>1220</v>
      </c>
      <c r="H22" s="5">
        <f t="shared" si="0"/>
        <v>-1.4000000000000909</v>
      </c>
      <c r="I22" s="3" t="s">
        <v>14</v>
      </c>
      <c r="J22" s="1"/>
      <c r="K22" s="1"/>
    </row>
    <row r="23" spans="1:11">
      <c r="A23" s="4">
        <v>44586</v>
      </c>
      <c r="B23" s="1"/>
      <c r="C23" s="2">
        <v>177.5</v>
      </c>
      <c r="D23" s="2"/>
      <c r="E23" s="1"/>
      <c r="F23" s="2"/>
      <c r="G23" s="2">
        <v>177</v>
      </c>
      <c r="H23" s="5">
        <f t="shared" si="0"/>
        <v>-0.5</v>
      </c>
      <c r="I23" s="3" t="s">
        <v>14</v>
      </c>
      <c r="J23" s="1"/>
      <c r="K23" s="1"/>
    </row>
    <row r="24" spans="1:11">
      <c r="A24" s="4">
        <v>44587</v>
      </c>
      <c r="B24" s="1"/>
      <c r="C24" s="2">
        <v>164.4</v>
      </c>
      <c r="D24" s="2"/>
      <c r="E24" s="1"/>
      <c r="F24" s="2"/>
      <c r="G24" s="2">
        <v>164</v>
      </c>
      <c r="H24" s="5">
        <f t="shared" si="0"/>
        <v>-0.40000000000000568</v>
      </c>
      <c r="I24" s="3" t="s">
        <v>14</v>
      </c>
      <c r="J24" s="1"/>
      <c r="K24" s="1"/>
    </row>
    <row r="25" spans="1:11">
      <c r="A25" s="4">
        <v>44588</v>
      </c>
      <c r="B25" s="1"/>
      <c r="C25" s="2">
        <v>339.8</v>
      </c>
      <c r="D25" s="2"/>
      <c r="E25" s="1"/>
      <c r="F25" s="2"/>
      <c r="G25" s="2">
        <v>339</v>
      </c>
      <c r="H25" s="5">
        <f t="shared" si="0"/>
        <v>-0.80000000000001137</v>
      </c>
      <c r="I25" s="3" t="s">
        <v>14</v>
      </c>
      <c r="J25" s="1"/>
      <c r="K25" s="1"/>
    </row>
    <row r="26" spans="1:11">
      <c r="A26" s="4">
        <v>44589</v>
      </c>
      <c r="B26" s="1"/>
      <c r="C26" s="2">
        <v>0</v>
      </c>
      <c r="D26" s="2"/>
      <c r="E26" s="1"/>
      <c r="F26" s="2"/>
      <c r="G26" s="2">
        <v>0</v>
      </c>
      <c r="H26" s="5">
        <f t="shared" si="0"/>
        <v>0</v>
      </c>
      <c r="I26" s="3"/>
      <c r="J26" s="1"/>
      <c r="K26" s="1"/>
    </row>
    <row r="27" spans="1:11">
      <c r="A27" s="4">
        <v>44590</v>
      </c>
      <c r="B27" s="1"/>
      <c r="C27" s="2">
        <v>0</v>
      </c>
      <c r="D27" s="1"/>
      <c r="E27" s="1"/>
      <c r="F27" s="1"/>
      <c r="G27" s="2">
        <v>0</v>
      </c>
      <c r="H27" s="5">
        <f t="shared" si="0"/>
        <v>0</v>
      </c>
      <c r="I27" s="3"/>
      <c r="J27" s="1"/>
      <c r="K27" s="1"/>
    </row>
    <row r="28" spans="1:11">
      <c r="A28" s="4">
        <v>44592</v>
      </c>
      <c r="B28" s="3"/>
      <c r="C28" s="5">
        <v>28.9</v>
      </c>
      <c r="G28" s="5">
        <v>27</v>
      </c>
      <c r="H28" s="5">
        <f t="shared" si="0"/>
        <v>-1.8999999999999986</v>
      </c>
      <c r="I28" s="3" t="s">
        <v>14</v>
      </c>
    </row>
    <row r="29" spans="1:11">
      <c r="A29" s="4">
        <v>44592</v>
      </c>
      <c r="C29" s="5"/>
      <c r="G29" s="5">
        <v>16</v>
      </c>
      <c r="H29" s="5">
        <f t="shared" si="0"/>
        <v>16</v>
      </c>
      <c r="I29" s="3" t="s">
        <v>14</v>
      </c>
    </row>
    <row r="30" spans="1:11">
      <c r="H30" s="5">
        <f>SUM(H3:H29)</f>
        <v>-0.65000000000027569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opLeftCell="A7" workbookViewId="0">
      <selection activeCell="K24" sqref="K24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9" max="9" width="14.140625" style="7" customWidth="1"/>
    <col min="10" max="10" width="15.42578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J1" s="5" t="s">
        <v>4</v>
      </c>
      <c r="K1" s="6" t="s">
        <v>13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8" t="s">
        <v>7</v>
      </c>
      <c r="J2" s="3"/>
      <c r="K2" s="3"/>
    </row>
    <row r="3" spans="1:11">
      <c r="A3" s="4">
        <v>44592</v>
      </c>
      <c r="B3" s="3"/>
      <c r="C3" s="5">
        <v>0.65</v>
      </c>
      <c r="D3" s="5"/>
      <c r="E3" s="5"/>
      <c r="F3" s="5"/>
      <c r="G3" s="5"/>
      <c r="H3" s="5">
        <f>G3-C3</f>
        <v>-0.65</v>
      </c>
      <c r="I3" s="9"/>
      <c r="J3" s="3"/>
      <c r="K3" s="3"/>
    </row>
    <row r="4" spans="1:11">
      <c r="A4" s="4">
        <v>44593</v>
      </c>
      <c r="B4" s="3"/>
      <c r="C4" s="5">
        <v>261.60000000000002</v>
      </c>
      <c r="D4" s="5"/>
      <c r="E4" s="5"/>
      <c r="F4" s="5"/>
      <c r="G4" s="5">
        <v>260</v>
      </c>
      <c r="H4" s="5">
        <f>G4-C4</f>
        <v>-1.6000000000000227</v>
      </c>
      <c r="I4" s="9" t="s">
        <v>14</v>
      </c>
      <c r="J4" s="3"/>
      <c r="K4" s="3"/>
    </row>
    <row r="5" spans="1:11">
      <c r="A5" s="4">
        <v>44594</v>
      </c>
      <c r="B5" s="3"/>
      <c r="C5" s="5">
        <v>0</v>
      </c>
      <c r="D5" s="5"/>
      <c r="E5" s="5"/>
      <c r="F5" s="5"/>
      <c r="G5" s="5">
        <v>0</v>
      </c>
      <c r="H5" s="5">
        <f t="shared" ref="H5:H26" si="0">G5-C5</f>
        <v>0</v>
      </c>
      <c r="I5" s="10"/>
      <c r="J5" s="3"/>
      <c r="K5" s="3"/>
    </row>
    <row r="6" spans="1:11" s="3" customFormat="1">
      <c r="A6" s="4">
        <v>44595</v>
      </c>
      <c r="C6" s="5">
        <v>588.5</v>
      </c>
      <c r="D6" s="5"/>
      <c r="E6" s="5"/>
      <c r="F6" s="5"/>
      <c r="G6" s="5">
        <v>587</v>
      </c>
      <c r="H6" s="5">
        <f t="shared" si="0"/>
        <v>-1.5</v>
      </c>
      <c r="I6" s="9" t="s">
        <v>14</v>
      </c>
    </row>
    <row r="7" spans="1:11">
      <c r="A7" s="4">
        <v>44596</v>
      </c>
      <c r="B7" s="3"/>
      <c r="C7" s="5">
        <v>800</v>
      </c>
      <c r="D7" s="5"/>
      <c r="E7" s="5"/>
      <c r="F7" s="5"/>
      <c r="G7" s="5">
        <v>800</v>
      </c>
      <c r="H7" s="5">
        <f>+G7+F7-C7</f>
        <v>0</v>
      </c>
      <c r="I7" s="10" t="s">
        <v>14</v>
      </c>
      <c r="J7" s="3"/>
      <c r="K7" s="3"/>
    </row>
    <row r="8" spans="1:11" s="3" customFormat="1">
      <c r="A8" s="4">
        <v>44597</v>
      </c>
      <c r="C8" s="5">
        <v>328.8</v>
      </c>
      <c r="D8" s="5"/>
      <c r="E8" s="5"/>
      <c r="F8" s="5"/>
      <c r="G8" s="5">
        <v>327</v>
      </c>
      <c r="H8" s="5">
        <f>+G8+F8-C8</f>
        <v>-1.8000000000000114</v>
      </c>
      <c r="I8" s="10" t="s">
        <v>14</v>
      </c>
    </row>
    <row r="9" spans="1:11" s="3" customFormat="1">
      <c r="A9" s="4">
        <v>44599</v>
      </c>
      <c r="C9" s="5">
        <v>257.39999999999998</v>
      </c>
      <c r="D9" s="5"/>
      <c r="E9" s="5"/>
      <c r="F9" s="5"/>
      <c r="G9" s="5">
        <v>257</v>
      </c>
      <c r="H9" s="5">
        <f t="shared" si="0"/>
        <v>-0.39999999999997726</v>
      </c>
      <c r="I9" s="10" t="s">
        <v>14</v>
      </c>
    </row>
    <row r="10" spans="1:11" s="3" customFormat="1">
      <c r="A10" s="4">
        <v>44600</v>
      </c>
      <c r="C10" s="5">
        <v>269.60000000000002</v>
      </c>
      <c r="D10" s="5"/>
      <c r="E10" s="5"/>
      <c r="F10" s="5"/>
      <c r="G10" s="5">
        <v>269</v>
      </c>
      <c r="H10" s="5">
        <f t="shared" si="0"/>
        <v>-0.60000000000002274</v>
      </c>
      <c r="I10" s="10" t="s">
        <v>14</v>
      </c>
    </row>
    <row r="11" spans="1:11">
      <c r="A11" s="4">
        <v>44601</v>
      </c>
      <c r="B11" s="3"/>
      <c r="C11" s="5">
        <v>301.3</v>
      </c>
      <c r="D11" s="5"/>
      <c r="E11" s="5"/>
      <c r="F11" s="5"/>
      <c r="G11" s="5">
        <v>300</v>
      </c>
      <c r="H11" s="5">
        <f t="shared" si="0"/>
        <v>-1.3000000000000114</v>
      </c>
      <c r="I11" s="10" t="s">
        <v>14</v>
      </c>
      <c r="J11" s="3"/>
      <c r="K11" s="3"/>
    </row>
    <row r="12" spans="1:11" s="3" customFormat="1">
      <c r="A12" s="4">
        <v>44602</v>
      </c>
      <c r="C12" s="5">
        <v>223.8</v>
      </c>
      <c r="D12" s="5"/>
      <c r="E12" s="5"/>
      <c r="F12" s="5"/>
      <c r="G12" s="5">
        <v>222</v>
      </c>
      <c r="H12" s="5">
        <f t="shared" si="0"/>
        <v>-1.8000000000000114</v>
      </c>
      <c r="I12" s="10" t="s">
        <v>14</v>
      </c>
    </row>
    <row r="13" spans="1:11">
      <c r="A13" s="4">
        <v>44603</v>
      </c>
      <c r="B13" s="3"/>
      <c r="C13" s="5">
        <v>569.29999999999995</v>
      </c>
      <c r="D13" s="5"/>
      <c r="E13" s="5"/>
      <c r="F13" s="5"/>
      <c r="G13" s="5">
        <v>569</v>
      </c>
      <c r="H13" s="5">
        <f>+G13+F13-C13</f>
        <v>-0.29999999999995453</v>
      </c>
      <c r="I13" s="10" t="s">
        <v>15</v>
      </c>
      <c r="J13" s="3"/>
      <c r="K13" s="3"/>
    </row>
    <row r="14" spans="1:11" s="3" customFormat="1">
      <c r="A14" s="4">
        <v>44604</v>
      </c>
      <c r="C14" s="5">
        <v>417.7</v>
      </c>
      <c r="D14" s="5"/>
      <c r="E14" s="5"/>
      <c r="F14" s="5"/>
      <c r="G14" s="5">
        <v>417</v>
      </c>
      <c r="H14" s="5">
        <f>+G14+F14-C14</f>
        <v>-0.69999999999998863</v>
      </c>
      <c r="I14" s="10" t="s">
        <v>14</v>
      </c>
    </row>
    <row r="15" spans="1:11" s="3" customFormat="1">
      <c r="A15" s="4">
        <v>44606</v>
      </c>
      <c r="C15" s="5">
        <v>515.29999999999995</v>
      </c>
      <c r="D15" s="5"/>
      <c r="E15" s="5"/>
      <c r="F15" s="5"/>
      <c r="G15" s="5">
        <v>515</v>
      </c>
      <c r="H15" s="5">
        <f t="shared" si="0"/>
        <v>-0.29999999999995453</v>
      </c>
      <c r="I15" s="10" t="s">
        <v>14</v>
      </c>
    </row>
    <row r="16" spans="1:11">
      <c r="A16" s="4">
        <v>44607</v>
      </c>
      <c r="B16" s="3"/>
      <c r="C16" s="5">
        <v>89.9</v>
      </c>
      <c r="D16" s="5"/>
      <c r="E16" s="5"/>
      <c r="F16" s="5"/>
      <c r="G16" s="5">
        <v>89</v>
      </c>
      <c r="H16" s="5">
        <f t="shared" si="0"/>
        <v>-0.90000000000000568</v>
      </c>
      <c r="I16" s="10" t="s">
        <v>14</v>
      </c>
      <c r="J16" s="3"/>
      <c r="K16" s="3"/>
    </row>
    <row r="17" spans="1:11" s="3" customFormat="1">
      <c r="A17" s="4">
        <v>44608</v>
      </c>
      <c r="C17" s="5">
        <v>393.4</v>
      </c>
      <c r="D17" s="5"/>
      <c r="E17" s="5"/>
      <c r="F17" s="5"/>
      <c r="G17" s="5">
        <v>392</v>
      </c>
      <c r="H17" s="5">
        <f t="shared" si="0"/>
        <v>-1.3999999999999773</v>
      </c>
      <c r="I17" s="10" t="s">
        <v>14</v>
      </c>
    </row>
    <row r="18" spans="1:11">
      <c r="A18" s="4">
        <v>44609</v>
      </c>
      <c r="B18" s="3"/>
      <c r="C18" s="5">
        <v>43.6</v>
      </c>
      <c r="D18" s="5"/>
      <c r="E18" s="5"/>
      <c r="F18" s="5"/>
      <c r="G18" s="5">
        <v>42</v>
      </c>
      <c r="H18" s="5">
        <f t="shared" si="0"/>
        <v>-1.6000000000000014</v>
      </c>
      <c r="I18" s="11" t="s">
        <v>15</v>
      </c>
      <c r="J18" s="3"/>
      <c r="K18" s="3"/>
    </row>
    <row r="19" spans="1:11" s="3" customFormat="1">
      <c r="A19" s="4">
        <v>44610</v>
      </c>
      <c r="C19" s="5">
        <v>200</v>
      </c>
      <c r="D19" s="5"/>
      <c r="E19" s="5"/>
      <c r="F19" s="5"/>
      <c r="G19" s="5">
        <v>200</v>
      </c>
      <c r="H19" s="5">
        <f t="shared" si="0"/>
        <v>0</v>
      </c>
      <c r="I19" s="11" t="s">
        <v>15</v>
      </c>
    </row>
    <row r="20" spans="1:11" s="3" customFormat="1">
      <c r="A20" s="4">
        <v>44611</v>
      </c>
      <c r="C20" s="5">
        <v>479.1</v>
      </c>
      <c r="D20" s="5"/>
      <c r="E20" s="5"/>
      <c r="F20" s="5"/>
      <c r="G20" s="5">
        <v>479</v>
      </c>
      <c r="H20" s="5">
        <f t="shared" si="0"/>
        <v>-0.10000000000002274</v>
      </c>
      <c r="I20" s="11" t="s">
        <v>15</v>
      </c>
    </row>
    <row r="21" spans="1:11">
      <c r="A21" s="4">
        <v>44613</v>
      </c>
      <c r="B21" s="3"/>
      <c r="C21" s="5">
        <v>769.5</v>
      </c>
      <c r="D21" s="5"/>
      <c r="E21" s="3"/>
      <c r="F21" s="5"/>
      <c r="G21" s="5">
        <v>769</v>
      </c>
      <c r="H21" s="5">
        <f t="shared" si="0"/>
        <v>-0.5</v>
      </c>
      <c r="I21" s="10" t="s">
        <v>15</v>
      </c>
      <c r="J21" s="3"/>
      <c r="K21" s="3"/>
    </row>
    <row r="22" spans="1:11" s="3" customFormat="1">
      <c r="A22" s="4">
        <v>44614</v>
      </c>
      <c r="C22" s="5">
        <v>0</v>
      </c>
      <c r="D22" s="5"/>
      <c r="F22" s="5"/>
      <c r="G22" s="5">
        <v>0</v>
      </c>
      <c r="H22" s="5">
        <f t="shared" si="0"/>
        <v>0</v>
      </c>
      <c r="I22" s="10" t="s">
        <v>15</v>
      </c>
    </row>
    <row r="23" spans="1:11">
      <c r="A23" s="4">
        <v>44615</v>
      </c>
      <c r="B23" s="3"/>
      <c r="C23" s="5">
        <v>4.9000000000000004</v>
      </c>
      <c r="D23" s="5"/>
      <c r="E23" s="3"/>
      <c r="F23" s="5"/>
      <c r="G23" s="5">
        <v>0</v>
      </c>
      <c r="H23" s="5">
        <f t="shared" si="0"/>
        <v>-4.9000000000000004</v>
      </c>
      <c r="I23" s="10" t="s">
        <v>15</v>
      </c>
      <c r="J23" s="3"/>
      <c r="K23" s="3"/>
    </row>
    <row r="24" spans="1:11" s="3" customFormat="1">
      <c r="A24" s="4">
        <v>44616</v>
      </c>
      <c r="C24" s="5">
        <v>393.4</v>
      </c>
      <c r="D24" s="5"/>
      <c r="F24" s="5"/>
      <c r="G24" s="5">
        <v>392</v>
      </c>
      <c r="H24" s="5">
        <f t="shared" si="0"/>
        <v>-1.3999999999999773</v>
      </c>
      <c r="I24" s="10" t="s">
        <v>15</v>
      </c>
    </row>
    <row r="25" spans="1:11">
      <c r="A25" s="4">
        <v>44617</v>
      </c>
      <c r="B25" s="3"/>
      <c r="C25" s="5">
        <v>209.7</v>
      </c>
      <c r="D25" s="5"/>
      <c r="E25" s="3"/>
      <c r="F25" s="5"/>
      <c r="G25" s="5">
        <v>209</v>
      </c>
      <c r="H25" s="5">
        <f t="shared" si="0"/>
        <v>-0.69999999999998863</v>
      </c>
      <c r="I25" s="10" t="s">
        <v>15</v>
      </c>
      <c r="J25" s="3"/>
      <c r="K25" s="3"/>
    </row>
    <row r="26" spans="1:11" s="3" customFormat="1">
      <c r="A26" s="4">
        <v>44618</v>
      </c>
      <c r="C26" s="5">
        <v>790.7</v>
      </c>
      <c r="D26" s="5"/>
      <c r="F26" s="5"/>
      <c r="G26" s="5">
        <v>790</v>
      </c>
      <c r="H26" s="5">
        <f t="shared" si="0"/>
        <v>-0.70000000000004547</v>
      </c>
      <c r="I26" s="10" t="s">
        <v>15</v>
      </c>
    </row>
    <row r="27" spans="1:11" s="3" customFormat="1">
      <c r="A27" s="4">
        <v>44620</v>
      </c>
      <c r="C27" s="5">
        <v>171.7</v>
      </c>
      <c r="D27" s="5"/>
      <c r="F27" s="5"/>
      <c r="G27" s="5">
        <v>170</v>
      </c>
      <c r="H27" s="5">
        <f t="shared" ref="H27:H28" si="1">+G27+F27-C27</f>
        <v>-1.6999999999999886</v>
      </c>
      <c r="I27" s="10" t="s">
        <v>15</v>
      </c>
    </row>
    <row r="28" spans="1:11">
      <c r="A28" s="4">
        <v>44620</v>
      </c>
      <c r="B28" s="3"/>
      <c r="C28" s="5"/>
      <c r="D28" s="5"/>
      <c r="E28" s="3"/>
      <c r="F28" s="5"/>
      <c r="G28" s="5">
        <v>24</v>
      </c>
      <c r="H28" s="5">
        <f t="shared" si="1"/>
        <v>24</v>
      </c>
      <c r="I28" s="10"/>
      <c r="J28" s="3"/>
      <c r="K28" s="3"/>
    </row>
    <row r="29" spans="1:11">
      <c r="H29" s="5">
        <f>SUM(H3:H28)</f>
        <v>-0.84999999999996234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2"/>
  <sheetViews>
    <sheetView workbookViewId="0">
      <selection activeCell="I32" sqref="I32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10.28515625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13</v>
      </c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44620</v>
      </c>
      <c r="B3" s="3"/>
      <c r="C3" s="5">
        <v>0.85</v>
      </c>
      <c r="D3" s="5"/>
      <c r="E3" s="5"/>
      <c r="F3" s="5"/>
      <c r="G3" s="5"/>
      <c r="H3" s="5">
        <f>G3-C3</f>
        <v>-0.85</v>
      </c>
      <c r="I3" s="5"/>
      <c r="J3" s="3"/>
      <c r="K3" s="3"/>
      <c r="L3" s="3"/>
      <c r="M3" s="3"/>
      <c r="N3" s="3"/>
      <c r="O3" s="3"/>
      <c r="P3" s="3"/>
      <c r="Q3" s="3"/>
    </row>
    <row r="4" spans="1:17">
      <c r="A4" s="4">
        <v>44621</v>
      </c>
      <c r="B4" s="3"/>
      <c r="C4" s="5">
        <v>0</v>
      </c>
      <c r="D4" s="5"/>
      <c r="E4" s="5"/>
      <c r="F4" s="5"/>
      <c r="G4" s="5">
        <v>0</v>
      </c>
      <c r="H4" s="5">
        <f t="shared" ref="H4:H31" si="0">G4-C4</f>
        <v>0</v>
      </c>
      <c r="I4" s="5"/>
      <c r="J4" s="3"/>
      <c r="K4" s="3"/>
      <c r="L4" s="3"/>
      <c r="M4" s="3"/>
      <c r="N4" s="3"/>
      <c r="O4" s="3"/>
      <c r="P4" s="3"/>
      <c r="Q4" s="3"/>
    </row>
    <row r="5" spans="1:17">
      <c r="A5" s="4">
        <v>44622</v>
      </c>
      <c r="B5" s="3"/>
      <c r="C5" s="5">
        <v>218.6</v>
      </c>
      <c r="D5" s="5"/>
      <c r="E5" s="5"/>
      <c r="F5" s="5"/>
      <c r="G5" s="5">
        <v>217</v>
      </c>
      <c r="H5" s="5">
        <f t="shared" si="0"/>
        <v>-1.5999999999999943</v>
      </c>
      <c r="I5" s="3" t="s">
        <v>15</v>
      </c>
      <c r="J5" s="3"/>
      <c r="K5" s="3"/>
      <c r="L5" s="3"/>
      <c r="M5" s="3"/>
      <c r="N5" s="3"/>
      <c r="O5" s="3"/>
      <c r="P5" s="3"/>
      <c r="Q5" s="3"/>
    </row>
    <row r="6" spans="1:17">
      <c r="A6" s="4">
        <v>44623</v>
      </c>
      <c r="B6" s="3"/>
      <c r="C6" s="5">
        <v>170.4</v>
      </c>
      <c r="D6" s="5"/>
      <c r="E6" s="5"/>
      <c r="F6" s="5"/>
      <c r="G6" s="5">
        <v>170</v>
      </c>
      <c r="H6" s="5">
        <f t="shared" si="0"/>
        <v>-0.40000000000000568</v>
      </c>
      <c r="I6" s="7" t="s">
        <v>15</v>
      </c>
      <c r="J6" s="3"/>
      <c r="K6" s="3"/>
      <c r="L6" s="3"/>
      <c r="M6" s="3"/>
      <c r="N6" s="3"/>
      <c r="O6" s="3"/>
      <c r="P6" s="3"/>
      <c r="Q6" s="3"/>
    </row>
    <row r="7" spans="1:17">
      <c r="A7" s="4">
        <v>44624</v>
      </c>
      <c r="B7" s="3"/>
      <c r="C7" s="5">
        <v>390.2</v>
      </c>
      <c r="D7" s="5"/>
      <c r="E7" s="5"/>
      <c r="F7" s="5"/>
      <c r="G7" s="5">
        <v>390</v>
      </c>
      <c r="H7" s="5">
        <f t="shared" si="0"/>
        <v>-0.19999999999998863</v>
      </c>
      <c r="I7" s="5" t="s">
        <v>15</v>
      </c>
      <c r="J7" s="3"/>
      <c r="K7" s="3"/>
      <c r="L7" s="3"/>
      <c r="M7" s="3"/>
      <c r="N7" s="3"/>
      <c r="O7" s="3"/>
      <c r="P7" s="3"/>
      <c r="Q7" s="3"/>
    </row>
    <row r="8" spans="1:17">
      <c r="A8" s="4">
        <v>44625</v>
      </c>
      <c r="B8" s="3"/>
      <c r="C8" s="5">
        <v>627.29999999999995</v>
      </c>
      <c r="D8" s="5"/>
      <c r="E8" s="5"/>
      <c r="F8" s="5"/>
      <c r="G8" s="5">
        <v>627</v>
      </c>
      <c r="H8" s="5">
        <f t="shared" si="0"/>
        <v>-0.29999999999995453</v>
      </c>
      <c r="I8" s="3" t="s">
        <v>15</v>
      </c>
      <c r="J8" s="3"/>
      <c r="K8" s="3"/>
      <c r="L8" s="3"/>
      <c r="M8" s="3"/>
      <c r="N8" s="3"/>
      <c r="O8" s="3"/>
      <c r="P8" s="3"/>
      <c r="Q8" s="3"/>
    </row>
    <row r="9" spans="1:17">
      <c r="A9" s="4">
        <v>44627</v>
      </c>
      <c r="B9" s="3"/>
      <c r="C9" s="5">
        <v>0</v>
      </c>
      <c r="D9" s="5"/>
      <c r="E9" s="5"/>
      <c r="F9" s="5"/>
      <c r="G9" s="5">
        <v>0</v>
      </c>
      <c r="H9" s="5">
        <f t="shared" si="0"/>
        <v>0</v>
      </c>
      <c r="I9" s="3"/>
      <c r="J9" s="3"/>
      <c r="K9" s="3"/>
      <c r="L9" s="3"/>
      <c r="M9" s="3"/>
      <c r="N9" s="3"/>
      <c r="O9" s="3"/>
      <c r="P9" s="3"/>
      <c r="Q9" s="3"/>
    </row>
    <row r="10" spans="1:17" s="3" customFormat="1">
      <c r="A10" s="4">
        <v>44628</v>
      </c>
      <c r="C10" s="5">
        <v>1007.3</v>
      </c>
      <c r="D10" s="5"/>
      <c r="E10" s="5"/>
      <c r="F10" s="5"/>
      <c r="G10" s="5">
        <v>1006</v>
      </c>
      <c r="H10" s="5">
        <f t="shared" si="0"/>
        <v>-1.2999999999999545</v>
      </c>
      <c r="I10" s="3" t="s">
        <v>15</v>
      </c>
    </row>
    <row r="11" spans="1:17">
      <c r="A11" s="4">
        <v>44629</v>
      </c>
      <c r="B11" s="3"/>
      <c r="C11" s="5">
        <v>80</v>
      </c>
      <c r="D11" s="5"/>
      <c r="E11" s="5"/>
      <c r="F11" s="5"/>
      <c r="G11" s="5">
        <v>80</v>
      </c>
      <c r="H11" s="5">
        <f t="shared" si="0"/>
        <v>0</v>
      </c>
      <c r="I11" s="3" t="s">
        <v>15</v>
      </c>
      <c r="J11" s="3"/>
      <c r="K11" s="3"/>
      <c r="L11" s="3"/>
      <c r="M11" s="3"/>
      <c r="N11" s="3"/>
      <c r="O11" s="3"/>
      <c r="P11" s="3"/>
      <c r="Q11" s="3"/>
    </row>
    <row r="12" spans="1:17">
      <c r="A12" s="4">
        <v>44630</v>
      </c>
      <c r="B12" s="3"/>
      <c r="C12" s="5">
        <v>274.8</v>
      </c>
      <c r="D12" s="5"/>
      <c r="E12" s="5"/>
      <c r="F12" s="5"/>
      <c r="G12" s="5">
        <v>274</v>
      </c>
      <c r="H12" s="5">
        <f t="shared" si="0"/>
        <v>-0.80000000000001137</v>
      </c>
      <c r="I12" s="3" t="s">
        <v>15</v>
      </c>
      <c r="J12" s="3"/>
      <c r="K12" s="3"/>
      <c r="L12" s="3"/>
      <c r="M12" s="3"/>
      <c r="N12" s="3"/>
      <c r="O12" s="3"/>
      <c r="P12" s="3"/>
      <c r="Q12" s="3"/>
    </row>
    <row r="13" spans="1:17">
      <c r="A13" s="4">
        <v>44631</v>
      </c>
      <c r="B13" s="3"/>
      <c r="C13" s="5">
        <v>630.20000000000005</v>
      </c>
      <c r="D13" s="5"/>
      <c r="E13" s="3"/>
      <c r="F13" s="5"/>
      <c r="G13" s="5">
        <v>630</v>
      </c>
      <c r="H13" s="5">
        <f t="shared" si="0"/>
        <v>-0.20000000000004547</v>
      </c>
      <c r="I13" s="3" t="s">
        <v>16</v>
      </c>
      <c r="J13" s="3"/>
      <c r="K13" s="3"/>
      <c r="L13" s="3"/>
      <c r="M13" s="3"/>
      <c r="N13" s="3"/>
      <c r="O13" s="3"/>
      <c r="P13" s="3"/>
      <c r="Q13" s="3"/>
    </row>
    <row r="14" spans="1:17">
      <c r="A14" s="4">
        <v>44632</v>
      </c>
      <c r="B14" s="3"/>
      <c r="C14" s="5">
        <v>109.6</v>
      </c>
      <c r="D14" s="5"/>
      <c r="E14" s="3"/>
      <c r="F14" s="5"/>
      <c r="G14" s="5">
        <v>109</v>
      </c>
      <c r="H14" s="5">
        <f t="shared" si="0"/>
        <v>-0.59999999999999432</v>
      </c>
      <c r="I14" s="3" t="s">
        <v>16</v>
      </c>
      <c r="J14" s="3"/>
      <c r="K14" s="3"/>
      <c r="L14" s="3"/>
      <c r="M14" s="3"/>
      <c r="N14" s="3"/>
      <c r="O14" s="3"/>
      <c r="P14" s="3"/>
      <c r="Q14" s="3"/>
    </row>
    <row r="15" spans="1:17">
      <c r="A15" s="4">
        <v>44634</v>
      </c>
      <c r="B15" s="3"/>
      <c r="C15" s="5">
        <v>209.8</v>
      </c>
      <c r="D15" s="5"/>
      <c r="E15" s="3"/>
      <c r="F15" s="5"/>
      <c r="G15" s="5">
        <v>209</v>
      </c>
      <c r="H15" s="5">
        <f t="shared" si="0"/>
        <v>-0.80000000000001137</v>
      </c>
      <c r="I15" s="3" t="s">
        <v>15</v>
      </c>
      <c r="J15" s="3"/>
      <c r="K15" s="3"/>
      <c r="L15" s="3"/>
      <c r="M15" s="3"/>
      <c r="N15" s="3"/>
      <c r="O15" s="3"/>
      <c r="P15" s="3"/>
      <c r="Q15" s="3"/>
    </row>
    <row r="16" spans="1:17">
      <c r="A16" s="4">
        <v>44635</v>
      </c>
      <c r="B16" s="3"/>
      <c r="C16" s="5">
        <v>119.8</v>
      </c>
      <c r="D16" s="5"/>
      <c r="E16" s="3"/>
      <c r="F16" s="5"/>
      <c r="G16" s="5">
        <v>119</v>
      </c>
      <c r="H16" s="5">
        <f t="shared" si="0"/>
        <v>-0.79999999999999716</v>
      </c>
      <c r="I16" s="3" t="s">
        <v>15</v>
      </c>
      <c r="J16" s="3"/>
      <c r="K16" s="3"/>
      <c r="L16" s="3"/>
      <c r="M16" s="3"/>
      <c r="N16" s="3"/>
      <c r="O16" s="3"/>
      <c r="P16" s="3"/>
      <c r="Q16" s="3"/>
    </row>
    <row r="17" spans="1:17">
      <c r="A17" s="4">
        <v>44636</v>
      </c>
      <c r="B17" s="3"/>
      <c r="C17" s="5">
        <v>179.7</v>
      </c>
      <c r="D17" s="5"/>
      <c r="E17" s="3"/>
      <c r="F17" s="5"/>
      <c r="G17" s="5">
        <v>175</v>
      </c>
      <c r="H17" s="5">
        <f t="shared" si="0"/>
        <v>-4.6999999999999886</v>
      </c>
      <c r="I17" s="3" t="s">
        <v>15</v>
      </c>
      <c r="J17" s="3"/>
      <c r="K17" s="3"/>
      <c r="L17" s="3"/>
      <c r="M17" s="3"/>
      <c r="N17" s="3"/>
      <c r="O17" s="3"/>
      <c r="P17" s="3"/>
      <c r="Q17" s="3"/>
    </row>
    <row r="18" spans="1:17">
      <c r="A18" s="4">
        <v>44637</v>
      </c>
      <c r="B18" s="3"/>
      <c r="C18" s="5">
        <v>636</v>
      </c>
      <c r="D18" s="5"/>
      <c r="E18" s="3"/>
      <c r="F18" s="5"/>
      <c r="G18" s="5">
        <v>635</v>
      </c>
      <c r="H18" s="5">
        <f t="shared" si="0"/>
        <v>-1</v>
      </c>
      <c r="I18" s="3" t="s">
        <v>15</v>
      </c>
      <c r="J18" s="3"/>
      <c r="K18" s="3"/>
      <c r="L18" s="3"/>
      <c r="M18" s="3"/>
      <c r="N18" s="3"/>
      <c r="O18" s="3"/>
      <c r="P18" s="3"/>
      <c r="Q18" s="3"/>
    </row>
    <row r="19" spans="1:17">
      <c r="A19" s="4">
        <v>44638</v>
      </c>
      <c r="B19" s="3"/>
      <c r="C19" s="5">
        <v>908</v>
      </c>
      <c r="D19" s="3"/>
      <c r="E19" s="3"/>
      <c r="F19" s="3"/>
      <c r="G19" s="5">
        <v>907</v>
      </c>
      <c r="H19" s="5">
        <f t="shared" si="0"/>
        <v>-1</v>
      </c>
      <c r="I19" s="3" t="s">
        <v>15</v>
      </c>
      <c r="J19" s="3"/>
      <c r="K19" s="3"/>
      <c r="L19" s="3"/>
      <c r="M19" s="3"/>
      <c r="N19" s="3"/>
      <c r="O19" s="3"/>
      <c r="P19" s="3"/>
      <c r="Q19" s="3"/>
    </row>
    <row r="20" spans="1:17">
      <c r="A20" s="4">
        <v>44639</v>
      </c>
      <c r="B20" s="3"/>
      <c r="C20" s="5">
        <v>0</v>
      </c>
      <c r="D20" s="3"/>
      <c r="E20" s="5"/>
      <c r="F20" s="5"/>
      <c r="G20" s="5">
        <v>0</v>
      </c>
      <c r="H20" s="5">
        <f t="shared" si="0"/>
        <v>0</v>
      </c>
      <c r="I20" s="3" t="s">
        <v>15</v>
      </c>
      <c r="J20" s="3"/>
      <c r="K20" s="3"/>
      <c r="L20" s="3"/>
      <c r="M20" s="3"/>
      <c r="N20" s="3"/>
      <c r="O20" s="3"/>
      <c r="P20" s="3"/>
      <c r="Q20" s="3"/>
    </row>
    <row r="21" spans="1:17">
      <c r="A21" s="4">
        <v>44641</v>
      </c>
      <c r="B21" s="3"/>
      <c r="C21" s="5">
        <v>489.7</v>
      </c>
      <c r="D21" s="3"/>
      <c r="E21" s="3"/>
      <c r="F21" s="3"/>
      <c r="G21" s="5">
        <v>485</v>
      </c>
      <c r="H21" s="5">
        <f t="shared" si="0"/>
        <v>-4.6999999999999886</v>
      </c>
      <c r="I21" s="3" t="s">
        <v>15</v>
      </c>
      <c r="J21" s="3"/>
      <c r="K21" s="3"/>
      <c r="L21" s="3"/>
      <c r="M21" s="3"/>
      <c r="N21" s="3"/>
      <c r="O21" s="3"/>
      <c r="P21" s="3"/>
      <c r="Q21" s="3"/>
    </row>
    <row r="22" spans="1:17">
      <c r="A22" s="4">
        <v>44642</v>
      </c>
      <c r="B22" s="3"/>
      <c r="C22" s="5">
        <v>428.6</v>
      </c>
      <c r="D22" s="3"/>
      <c r="E22" s="3"/>
      <c r="F22" s="3"/>
      <c r="G22" s="5">
        <v>427</v>
      </c>
      <c r="H22" s="5">
        <f t="shared" si="0"/>
        <v>-1.6000000000000227</v>
      </c>
      <c r="I22" s="3" t="s">
        <v>15</v>
      </c>
      <c r="J22" s="3"/>
      <c r="K22" s="3"/>
      <c r="L22" s="3"/>
      <c r="M22" s="3"/>
      <c r="N22" s="3"/>
      <c r="O22" s="3"/>
      <c r="P22" s="3"/>
      <c r="Q22" s="3"/>
    </row>
    <row r="23" spans="1:17">
      <c r="A23" s="4">
        <v>44643</v>
      </c>
      <c r="C23" s="5">
        <v>239.4</v>
      </c>
      <c r="G23" s="5">
        <v>239</v>
      </c>
      <c r="H23" s="5">
        <f t="shared" si="0"/>
        <v>-0.40000000000000568</v>
      </c>
      <c r="I23" s="3" t="s">
        <v>15</v>
      </c>
    </row>
    <row r="24" spans="1:17">
      <c r="A24" s="4">
        <v>44644</v>
      </c>
      <c r="C24" s="5">
        <v>593</v>
      </c>
      <c r="G24" s="5">
        <v>592</v>
      </c>
      <c r="H24" s="5">
        <f t="shared" si="0"/>
        <v>-1</v>
      </c>
      <c r="I24" s="3" t="s">
        <v>15</v>
      </c>
    </row>
    <row r="25" spans="1:17">
      <c r="A25" s="4">
        <v>44645</v>
      </c>
      <c r="C25" s="5">
        <v>429.2</v>
      </c>
      <c r="G25" s="5">
        <v>429.2</v>
      </c>
      <c r="H25" s="5">
        <f t="shared" si="0"/>
        <v>0</v>
      </c>
      <c r="I25" s="3" t="s">
        <v>15</v>
      </c>
      <c r="K25" s="3" t="s">
        <v>11</v>
      </c>
    </row>
    <row r="26" spans="1:17">
      <c r="A26" s="4">
        <v>44646</v>
      </c>
      <c r="C26" s="5">
        <v>0</v>
      </c>
      <c r="G26" s="5">
        <v>0</v>
      </c>
      <c r="H26" s="5">
        <f t="shared" si="0"/>
        <v>0</v>
      </c>
      <c r="I26" s="3" t="s">
        <v>15</v>
      </c>
    </row>
    <row r="27" spans="1:17">
      <c r="A27" s="4">
        <v>44648</v>
      </c>
      <c r="C27" s="5">
        <v>85.8</v>
      </c>
      <c r="G27" s="5">
        <v>85</v>
      </c>
      <c r="H27" s="5">
        <f t="shared" si="0"/>
        <v>-0.79999999999999716</v>
      </c>
      <c r="I27" s="3" t="s">
        <v>15</v>
      </c>
    </row>
    <row r="28" spans="1:17">
      <c r="A28" s="4">
        <v>44649</v>
      </c>
      <c r="C28" s="5">
        <v>244.8</v>
      </c>
      <c r="G28" s="5">
        <v>244</v>
      </c>
      <c r="H28" s="5">
        <f t="shared" si="0"/>
        <v>-0.80000000000001137</v>
      </c>
      <c r="I28" s="3" t="s">
        <v>15</v>
      </c>
    </row>
    <row r="29" spans="1:17">
      <c r="A29" s="4">
        <v>44650</v>
      </c>
      <c r="C29" s="5">
        <v>435.1</v>
      </c>
      <c r="G29" s="5">
        <v>435</v>
      </c>
      <c r="H29" s="5">
        <f t="shared" si="0"/>
        <v>-0.10000000000002274</v>
      </c>
      <c r="I29" s="3" t="s">
        <v>15</v>
      </c>
    </row>
    <row r="30" spans="1:17">
      <c r="A30" s="4">
        <v>44651</v>
      </c>
      <c r="C30" s="5">
        <v>331.3</v>
      </c>
      <c r="G30" s="5">
        <v>330</v>
      </c>
      <c r="H30" s="5">
        <f t="shared" si="0"/>
        <v>-1.3000000000000114</v>
      </c>
      <c r="I30" s="3" t="s">
        <v>15</v>
      </c>
    </row>
    <row r="31" spans="1:17">
      <c r="A31" s="4">
        <v>44651</v>
      </c>
      <c r="G31" s="5">
        <v>25</v>
      </c>
      <c r="H31" s="5">
        <f t="shared" si="0"/>
        <v>25</v>
      </c>
      <c r="I31" s="3" t="s">
        <v>14</v>
      </c>
    </row>
    <row r="32" spans="1:17">
      <c r="H32" s="5">
        <f>SUM(H3:H31)</f>
        <v>-0.25000000000000711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J35" sqref="J35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13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44651</v>
      </c>
      <c r="C3" s="5">
        <v>0.25</v>
      </c>
      <c r="D3" s="5"/>
      <c r="E3" s="5"/>
      <c r="F3" s="5"/>
      <c r="G3" s="5"/>
      <c r="H3" s="5">
        <f>G3-C3</f>
        <v>-0.25</v>
      </c>
      <c r="I3" s="5"/>
    </row>
    <row r="4" spans="1:11" s="3" customFormat="1">
      <c r="A4" s="4">
        <v>44652</v>
      </c>
      <c r="C4" s="5">
        <v>270.39999999999998</v>
      </c>
      <c r="D4" s="5"/>
      <c r="E4" s="5"/>
      <c r="F4" s="5"/>
      <c r="G4" s="5">
        <v>270</v>
      </c>
      <c r="H4" s="5">
        <f t="shared" ref="H4:H28" si="0">G4-C4</f>
        <v>-0.39999999999997726</v>
      </c>
      <c r="I4" s="5" t="s">
        <v>17</v>
      </c>
    </row>
    <row r="5" spans="1:11">
      <c r="A5" s="4">
        <v>44653</v>
      </c>
      <c r="B5" s="3"/>
      <c r="C5" s="5">
        <v>899.4</v>
      </c>
      <c r="D5" s="5"/>
      <c r="E5" s="5"/>
      <c r="F5" s="5"/>
      <c r="G5" s="5">
        <v>899</v>
      </c>
      <c r="H5" s="5">
        <f t="shared" si="0"/>
        <v>-0.39999999999997726</v>
      </c>
      <c r="I5" s="7" t="s">
        <v>17</v>
      </c>
      <c r="J5" s="3"/>
      <c r="K5" s="3"/>
    </row>
    <row r="6" spans="1:11" s="3" customFormat="1">
      <c r="A6" s="4">
        <v>44653</v>
      </c>
      <c r="B6" s="3" t="s">
        <v>18</v>
      </c>
      <c r="C6" s="5">
        <v>39.9</v>
      </c>
      <c r="D6" s="5"/>
      <c r="E6" s="5"/>
      <c r="F6" s="5"/>
      <c r="G6" s="5">
        <v>39.9</v>
      </c>
      <c r="H6" s="5">
        <f t="shared" si="0"/>
        <v>0</v>
      </c>
      <c r="I6" s="7" t="s">
        <v>17</v>
      </c>
    </row>
    <row r="7" spans="1:11">
      <c r="A7" s="4">
        <v>44656</v>
      </c>
      <c r="B7" s="3"/>
      <c r="C7" s="5">
        <v>466.7</v>
      </c>
      <c r="D7" s="5"/>
      <c r="E7" s="5"/>
      <c r="F7" s="5"/>
      <c r="G7" s="5">
        <v>465</v>
      </c>
      <c r="H7" s="5">
        <f t="shared" si="0"/>
        <v>-1.6999999999999886</v>
      </c>
      <c r="I7" s="5" t="s">
        <v>14</v>
      </c>
      <c r="J7" s="3"/>
      <c r="K7" s="3"/>
    </row>
    <row r="8" spans="1:11">
      <c r="A8" s="4">
        <v>44657</v>
      </c>
      <c r="B8" s="3"/>
      <c r="C8" s="5">
        <v>94.8</v>
      </c>
      <c r="D8" s="5"/>
      <c r="E8" s="5"/>
      <c r="F8" s="5"/>
      <c r="G8" s="5">
        <v>94</v>
      </c>
      <c r="H8" s="5">
        <f t="shared" si="0"/>
        <v>-0.79999999999999716</v>
      </c>
      <c r="I8" s="5" t="s">
        <v>14</v>
      </c>
      <c r="J8" s="3"/>
      <c r="K8" s="3"/>
    </row>
    <row r="9" spans="1:11">
      <c r="A9" s="4">
        <v>44658</v>
      </c>
      <c r="B9" s="3"/>
      <c r="C9" s="5">
        <v>671.1</v>
      </c>
      <c r="D9" s="5"/>
      <c r="E9" s="5"/>
      <c r="F9" s="5"/>
      <c r="G9" s="5">
        <v>670</v>
      </c>
      <c r="H9" s="5">
        <f t="shared" si="0"/>
        <v>-1.1000000000000227</v>
      </c>
      <c r="I9" s="5" t="s">
        <v>14</v>
      </c>
      <c r="J9" s="3"/>
      <c r="K9" s="3"/>
    </row>
    <row r="10" spans="1:11">
      <c r="A10" s="4">
        <v>44659</v>
      </c>
      <c r="B10" s="3"/>
      <c r="C10" s="5">
        <v>753.3</v>
      </c>
      <c r="D10" s="5"/>
      <c r="E10" s="5"/>
      <c r="F10" s="5"/>
      <c r="G10" s="5">
        <v>752</v>
      </c>
      <c r="H10" s="5">
        <f t="shared" si="0"/>
        <v>-1.2999999999999545</v>
      </c>
      <c r="I10" s="5" t="s">
        <v>14</v>
      </c>
      <c r="J10" s="3"/>
      <c r="K10" s="3"/>
    </row>
    <row r="11" spans="1:11">
      <c r="A11" s="4">
        <v>44660</v>
      </c>
      <c r="B11" s="3"/>
      <c r="C11" s="5">
        <v>881.5</v>
      </c>
      <c r="D11" s="5"/>
      <c r="E11" s="3"/>
      <c r="F11" s="5"/>
      <c r="G11" s="5">
        <v>880</v>
      </c>
      <c r="H11" s="5">
        <f t="shared" si="0"/>
        <v>-1.5</v>
      </c>
      <c r="I11" s="3" t="s">
        <v>14</v>
      </c>
      <c r="J11" s="3"/>
      <c r="K11" s="3"/>
    </row>
    <row r="12" spans="1:11">
      <c r="A12" s="4">
        <v>44662</v>
      </c>
      <c r="B12" s="3"/>
      <c r="C12" s="5">
        <v>632.70000000000005</v>
      </c>
      <c r="D12" s="5"/>
      <c r="E12" s="3"/>
      <c r="F12" s="5"/>
      <c r="G12" s="5">
        <v>632</v>
      </c>
      <c r="H12" s="5">
        <f t="shared" si="0"/>
        <v>-0.70000000000004547</v>
      </c>
      <c r="I12" s="3" t="s">
        <v>14</v>
      </c>
      <c r="J12" s="3"/>
      <c r="K12" s="3"/>
    </row>
    <row r="13" spans="1:11">
      <c r="A13" s="4">
        <v>44663</v>
      </c>
      <c r="B13" s="3"/>
      <c r="C13" s="5">
        <v>473.1</v>
      </c>
      <c r="D13" s="5"/>
      <c r="E13" s="3"/>
      <c r="F13" s="5"/>
      <c r="G13" s="5">
        <v>472</v>
      </c>
      <c r="H13" s="5">
        <f t="shared" si="0"/>
        <v>-1.1000000000000227</v>
      </c>
      <c r="I13" s="5" t="s">
        <v>14</v>
      </c>
      <c r="J13" s="3"/>
      <c r="K13" s="3"/>
    </row>
    <row r="14" spans="1:11">
      <c r="A14" s="4">
        <v>44664</v>
      </c>
      <c r="B14" s="3"/>
      <c r="C14" s="5">
        <v>574.5</v>
      </c>
      <c r="D14" s="5"/>
      <c r="E14" s="3"/>
      <c r="F14" s="5"/>
      <c r="G14" s="5">
        <v>574</v>
      </c>
      <c r="H14" s="5">
        <f t="shared" si="0"/>
        <v>-0.5</v>
      </c>
      <c r="I14" s="5" t="s">
        <v>14</v>
      </c>
      <c r="J14" s="3"/>
      <c r="K14" s="3"/>
    </row>
    <row r="15" spans="1:11">
      <c r="A15" s="4">
        <v>44665</v>
      </c>
      <c r="B15" s="3"/>
      <c r="C15" s="5">
        <v>1140.0999999999999</v>
      </c>
      <c r="D15" s="5"/>
      <c r="E15" s="3"/>
      <c r="F15" s="5"/>
      <c r="G15" s="5">
        <v>1140</v>
      </c>
      <c r="H15" s="5">
        <f t="shared" si="0"/>
        <v>-9.9999999999909051E-2</v>
      </c>
      <c r="I15" s="5" t="s">
        <v>14</v>
      </c>
      <c r="J15" s="3"/>
      <c r="K15" s="3"/>
    </row>
    <row r="16" spans="1:11">
      <c r="A16" s="4">
        <v>44667</v>
      </c>
      <c r="B16" s="3"/>
      <c r="C16" s="5">
        <v>299.60000000000002</v>
      </c>
      <c r="D16" s="3"/>
      <c r="E16" s="3"/>
      <c r="F16" s="3"/>
      <c r="G16" s="5">
        <v>299</v>
      </c>
      <c r="H16" s="5">
        <f t="shared" si="0"/>
        <v>-0.60000000000002274</v>
      </c>
      <c r="I16" s="3" t="s">
        <v>14</v>
      </c>
      <c r="J16" s="3"/>
      <c r="K16" s="3"/>
    </row>
    <row r="17" spans="1:11">
      <c r="A17" s="4">
        <v>44669</v>
      </c>
      <c r="B17" s="3"/>
      <c r="C17" s="5">
        <v>469.5</v>
      </c>
      <c r="D17" s="3"/>
      <c r="E17" s="3"/>
      <c r="F17" s="3"/>
      <c r="G17" s="5">
        <v>469</v>
      </c>
      <c r="H17" s="5">
        <f t="shared" si="0"/>
        <v>-0.5</v>
      </c>
      <c r="I17" s="5" t="s">
        <v>14</v>
      </c>
      <c r="J17" s="3"/>
      <c r="K17" s="3"/>
    </row>
    <row r="18" spans="1:11">
      <c r="A18" s="4">
        <v>44670</v>
      </c>
      <c r="B18" s="3"/>
      <c r="C18" s="5">
        <v>391.3</v>
      </c>
      <c r="D18" s="3"/>
      <c r="E18" s="3"/>
      <c r="F18" s="3"/>
      <c r="G18" s="5">
        <v>390</v>
      </c>
      <c r="H18" s="5">
        <f t="shared" si="0"/>
        <v>-1.3000000000000114</v>
      </c>
      <c r="I18" s="5" t="s">
        <v>14</v>
      </c>
      <c r="J18" s="3"/>
      <c r="K18" s="3"/>
    </row>
    <row r="19" spans="1:11">
      <c r="A19" s="4">
        <v>44671</v>
      </c>
      <c r="B19" s="3"/>
      <c r="C19" s="5">
        <v>616.4</v>
      </c>
      <c r="D19" s="3"/>
      <c r="E19" s="3"/>
      <c r="F19" s="3"/>
      <c r="G19" s="5">
        <v>615</v>
      </c>
      <c r="H19" s="5">
        <f t="shared" si="0"/>
        <v>-1.3999999999999773</v>
      </c>
      <c r="I19" s="3" t="s">
        <v>14</v>
      </c>
      <c r="J19" s="3"/>
      <c r="K19" s="3"/>
    </row>
    <row r="20" spans="1:11">
      <c r="A20" s="4">
        <v>44673</v>
      </c>
      <c r="B20" s="3"/>
      <c r="C20" s="5">
        <v>614.79999999999995</v>
      </c>
      <c r="D20" s="3"/>
      <c r="E20" s="3"/>
      <c r="F20" s="3"/>
      <c r="G20" s="5">
        <v>614</v>
      </c>
      <c r="H20" s="5">
        <f t="shared" si="0"/>
        <v>-0.79999999999995453</v>
      </c>
      <c r="I20" s="3" t="s">
        <v>14</v>
      </c>
      <c r="J20" s="3"/>
      <c r="K20" s="3"/>
    </row>
    <row r="21" spans="1:11">
      <c r="A21" s="4">
        <v>44674</v>
      </c>
      <c r="B21" s="3"/>
      <c r="C21" s="5">
        <v>124.7</v>
      </c>
      <c r="D21" s="3"/>
      <c r="E21" s="3"/>
      <c r="F21" s="3"/>
      <c r="G21" s="5">
        <v>124</v>
      </c>
      <c r="H21" s="5">
        <f t="shared" si="0"/>
        <v>-0.70000000000000284</v>
      </c>
      <c r="I21" s="3" t="s">
        <v>14</v>
      </c>
      <c r="J21" s="3"/>
      <c r="K21" s="3"/>
    </row>
    <row r="22" spans="1:11">
      <c r="A22" s="4">
        <v>44676</v>
      </c>
      <c r="C22" s="5">
        <v>404.5</v>
      </c>
      <c r="G22" s="5">
        <v>404</v>
      </c>
      <c r="H22" s="5">
        <f t="shared" si="0"/>
        <v>-0.5</v>
      </c>
      <c r="I22" s="3" t="s">
        <v>14</v>
      </c>
    </row>
    <row r="23" spans="1:11">
      <c r="A23" s="4">
        <v>44677</v>
      </c>
      <c r="C23" s="5">
        <v>85.5</v>
      </c>
      <c r="G23" s="5">
        <v>85</v>
      </c>
      <c r="H23" s="5">
        <f t="shared" si="0"/>
        <v>-0.5</v>
      </c>
      <c r="I23" s="3" t="s">
        <v>14</v>
      </c>
    </row>
    <row r="24" spans="1:11">
      <c r="A24" s="4">
        <v>44678</v>
      </c>
      <c r="C24" s="5">
        <v>529.6</v>
      </c>
      <c r="G24" s="5">
        <v>529</v>
      </c>
      <c r="H24" s="5">
        <f t="shared" si="0"/>
        <v>-0.60000000000002274</v>
      </c>
      <c r="I24" s="3" t="s">
        <v>14</v>
      </c>
    </row>
    <row r="25" spans="1:11">
      <c r="A25" s="4">
        <v>44679</v>
      </c>
      <c r="C25" s="5">
        <v>473.7</v>
      </c>
      <c r="G25" s="5">
        <v>472</v>
      </c>
      <c r="H25" s="5">
        <f t="shared" si="0"/>
        <v>-1.6999999999999886</v>
      </c>
      <c r="I25" s="3" t="s">
        <v>14</v>
      </c>
    </row>
    <row r="26" spans="1:11">
      <c r="A26" s="4">
        <v>44680</v>
      </c>
      <c r="C26" s="5">
        <v>1013.5</v>
      </c>
      <c r="G26" s="5">
        <v>1012</v>
      </c>
      <c r="H26" s="5">
        <f t="shared" si="0"/>
        <v>-1.5</v>
      </c>
      <c r="I26" s="3" t="s">
        <v>14</v>
      </c>
    </row>
    <row r="27" spans="1:11">
      <c r="A27" s="4">
        <v>44681</v>
      </c>
      <c r="C27" s="5">
        <v>481.9</v>
      </c>
      <c r="G27" s="5">
        <v>480</v>
      </c>
      <c r="H27" s="5">
        <f t="shared" si="0"/>
        <v>-1.8999999999999773</v>
      </c>
      <c r="I27" s="3" t="s">
        <v>14</v>
      </c>
    </row>
    <row r="28" spans="1:11">
      <c r="A28" s="4">
        <v>44681</v>
      </c>
      <c r="G28" s="5">
        <v>20</v>
      </c>
      <c r="H28" s="5">
        <f t="shared" si="0"/>
        <v>20</v>
      </c>
      <c r="I28" s="3" t="s">
        <v>14</v>
      </c>
    </row>
    <row r="29" spans="1:11">
      <c r="H29" s="5">
        <f>SUM(H3:H28)</f>
        <v>-1.8499999999998522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J29" sqref="J29"/>
    </sheetView>
  </sheetViews>
  <sheetFormatPr defaultRowHeight="15"/>
  <cols>
    <col min="1" max="1" width="10.7109375" bestFit="1" customWidth="1"/>
    <col min="11" max="11" width="5.8554687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13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 t="s">
        <v>7</v>
      </c>
      <c r="K2" s="3"/>
      <c r="L2" s="3"/>
    </row>
    <row r="3" spans="1:12">
      <c r="A3" s="4">
        <v>44681</v>
      </c>
      <c r="B3" s="3"/>
      <c r="C3" s="5">
        <v>1.85</v>
      </c>
      <c r="D3" s="5"/>
      <c r="E3" s="5"/>
      <c r="F3" s="5"/>
      <c r="G3" s="5"/>
      <c r="H3" s="5"/>
      <c r="I3" s="5">
        <f>H3-C3</f>
        <v>-1.85</v>
      </c>
      <c r="J3" s="5"/>
      <c r="K3" s="3"/>
      <c r="L3" s="3"/>
    </row>
    <row r="4" spans="1:12">
      <c r="A4" s="4">
        <v>44683</v>
      </c>
      <c r="B4" s="3"/>
      <c r="C4" s="5">
        <v>411.4</v>
      </c>
      <c r="D4" s="5"/>
      <c r="E4" s="5"/>
      <c r="F4" s="5"/>
      <c r="H4" s="5">
        <v>410</v>
      </c>
      <c r="I4" s="5">
        <f t="shared" ref="I4:I30" si="0">H4-C4</f>
        <v>-1.3999999999999773</v>
      </c>
      <c r="J4" s="5" t="s">
        <v>14</v>
      </c>
      <c r="K4" s="3"/>
      <c r="L4" s="3"/>
    </row>
    <row r="5" spans="1:12">
      <c r="A5" s="4">
        <v>44684</v>
      </c>
      <c r="B5" s="3"/>
      <c r="C5" s="5">
        <v>300</v>
      </c>
      <c r="D5" s="5"/>
      <c r="E5" s="5"/>
      <c r="F5" s="5"/>
      <c r="H5" s="5">
        <v>300</v>
      </c>
      <c r="I5" s="5">
        <f t="shared" si="0"/>
        <v>0</v>
      </c>
      <c r="J5" s="5" t="s">
        <v>14</v>
      </c>
      <c r="K5" s="3"/>
      <c r="L5" s="3"/>
    </row>
    <row r="6" spans="1:12">
      <c r="A6" s="4">
        <v>44685</v>
      </c>
      <c r="B6" s="3"/>
      <c r="C6" s="5">
        <v>180</v>
      </c>
      <c r="D6" s="5"/>
      <c r="E6" s="5"/>
      <c r="F6" s="5"/>
      <c r="H6" s="5">
        <v>180</v>
      </c>
      <c r="I6" s="5">
        <f t="shared" si="0"/>
        <v>0</v>
      </c>
      <c r="J6" s="5" t="s">
        <v>14</v>
      </c>
      <c r="K6" s="3"/>
      <c r="L6" s="3"/>
    </row>
    <row r="7" spans="1:12">
      <c r="A7" s="4">
        <v>44686</v>
      </c>
      <c r="B7" s="3"/>
      <c r="C7" s="5">
        <v>350</v>
      </c>
      <c r="D7" s="5"/>
      <c r="E7" s="5"/>
      <c r="F7" s="5"/>
      <c r="G7" s="5"/>
      <c r="H7" s="5">
        <v>350</v>
      </c>
      <c r="I7" s="5">
        <f t="shared" si="0"/>
        <v>0</v>
      </c>
      <c r="J7" s="5" t="s">
        <v>14</v>
      </c>
      <c r="K7" s="3"/>
      <c r="L7" s="3"/>
    </row>
    <row r="8" spans="1:12">
      <c r="A8" s="4">
        <v>44687</v>
      </c>
      <c r="B8" s="3"/>
      <c r="C8" s="5">
        <v>278.60000000000002</v>
      </c>
      <c r="D8" s="5"/>
      <c r="E8" s="5"/>
      <c r="F8" s="5"/>
      <c r="G8" s="5"/>
      <c r="H8" s="5">
        <v>277</v>
      </c>
      <c r="I8" s="5">
        <f t="shared" si="0"/>
        <v>-1.6000000000000227</v>
      </c>
      <c r="J8" s="5" t="s">
        <v>14</v>
      </c>
      <c r="K8" s="3"/>
      <c r="L8" s="3"/>
    </row>
    <row r="9" spans="1:12">
      <c r="A9" s="4">
        <v>44688</v>
      </c>
      <c r="B9" s="3"/>
      <c r="C9" s="5">
        <v>761.5</v>
      </c>
      <c r="D9" s="5"/>
      <c r="E9" s="5"/>
      <c r="F9" s="5"/>
      <c r="G9" s="5"/>
      <c r="H9" s="5">
        <v>760</v>
      </c>
      <c r="I9" s="5">
        <f t="shared" si="0"/>
        <v>-1.5</v>
      </c>
      <c r="J9" s="5" t="s">
        <v>14</v>
      </c>
      <c r="K9" s="3"/>
      <c r="L9" s="3"/>
    </row>
    <row r="10" spans="1:12">
      <c r="A10" s="4">
        <v>44690</v>
      </c>
      <c r="B10" s="3"/>
      <c r="C10" s="5">
        <v>789</v>
      </c>
      <c r="D10" s="5"/>
      <c r="E10" s="3"/>
      <c r="F10" s="5"/>
      <c r="G10" s="5"/>
      <c r="H10" s="5">
        <v>789</v>
      </c>
      <c r="I10" s="5">
        <f t="shared" si="0"/>
        <v>0</v>
      </c>
      <c r="J10" s="5" t="s">
        <v>14</v>
      </c>
      <c r="K10" s="3"/>
      <c r="L10" s="3"/>
    </row>
    <row r="11" spans="1:12">
      <c r="A11" s="4">
        <v>44691</v>
      </c>
      <c r="B11" s="3"/>
      <c r="C11" s="5">
        <v>0</v>
      </c>
      <c r="D11" s="5"/>
      <c r="E11" s="3"/>
      <c r="F11" s="5"/>
      <c r="G11" s="5"/>
      <c r="H11" s="5">
        <v>0</v>
      </c>
      <c r="I11" s="5">
        <f t="shared" si="0"/>
        <v>0</v>
      </c>
      <c r="J11" s="5"/>
      <c r="K11" s="3"/>
      <c r="L11" s="3"/>
    </row>
    <row r="12" spans="1:12">
      <c r="A12" s="4">
        <v>44692</v>
      </c>
      <c r="B12" s="3"/>
      <c r="C12" s="5">
        <v>59.8</v>
      </c>
      <c r="D12" s="5"/>
      <c r="E12" s="3"/>
      <c r="F12" s="5"/>
      <c r="G12" s="5"/>
      <c r="H12" s="5">
        <v>59</v>
      </c>
      <c r="I12" s="5">
        <f t="shared" si="0"/>
        <v>-0.79999999999999716</v>
      </c>
      <c r="J12" s="5" t="s">
        <v>14</v>
      </c>
      <c r="K12" s="3"/>
      <c r="L12" s="3"/>
    </row>
    <row r="13" spans="1:12">
      <c r="A13" s="4">
        <v>44693</v>
      </c>
      <c r="B13" s="3"/>
      <c r="C13" s="5">
        <v>79.900000000000006</v>
      </c>
      <c r="D13" s="5"/>
      <c r="E13" s="3"/>
      <c r="F13" s="5"/>
      <c r="G13" s="5"/>
      <c r="H13" s="5">
        <v>79</v>
      </c>
      <c r="I13" s="5">
        <f t="shared" si="0"/>
        <v>-0.90000000000000568</v>
      </c>
      <c r="J13" s="5" t="s">
        <v>14</v>
      </c>
      <c r="K13" s="3"/>
      <c r="L13" s="3"/>
    </row>
    <row r="14" spans="1:12">
      <c r="A14" s="4">
        <v>44694</v>
      </c>
      <c r="B14" s="3"/>
      <c r="C14" s="5">
        <v>954.05</v>
      </c>
      <c r="D14" s="3"/>
      <c r="E14" s="3"/>
      <c r="F14" s="3"/>
      <c r="G14" s="5"/>
      <c r="H14" s="5">
        <v>954</v>
      </c>
      <c r="I14" s="5">
        <f t="shared" si="0"/>
        <v>-4.9999999999954525E-2</v>
      </c>
      <c r="J14" s="5" t="s">
        <v>14</v>
      </c>
      <c r="K14" s="3"/>
      <c r="L14" s="3"/>
    </row>
    <row r="15" spans="1:12">
      <c r="A15" s="4">
        <v>44695</v>
      </c>
      <c r="B15" s="3"/>
      <c r="C15" s="5">
        <v>1106.4000000000001</v>
      </c>
      <c r="D15" s="3"/>
      <c r="E15" s="3"/>
      <c r="F15" s="3"/>
      <c r="G15" s="5"/>
      <c r="H15" s="5">
        <v>1105</v>
      </c>
      <c r="I15" s="5">
        <f t="shared" si="0"/>
        <v>-1.4000000000000909</v>
      </c>
      <c r="J15" s="5" t="s">
        <v>14</v>
      </c>
      <c r="K15" s="3"/>
      <c r="L15" s="3"/>
    </row>
    <row r="16" spans="1:12">
      <c r="A16" s="4">
        <v>44697</v>
      </c>
      <c r="B16" s="3"/>
      <c r="C16" s="5">
        <v>100.15</v>
      </c>
      <c r="D16" s="3"/>
      <c r="E16" s="3"/>
      <c r="F16" s="3"/>
      <c r="G16" s="5"/>
      <c r="H16" s="5">
        <v>100</v>
      </c>
      <c r="I16" s="5">
        <f t="shared" si="0"/>
        <v>-0.15000000000000568</v>
      </c>
      <c r="J16" s="3" t="s">
        <v>14</v>
      </c>
      <c r="K16" s="3"/>
      <c r="L16" s="3"/>
    </row>
    <row r="17" spans="1:12">
      <c r="A17" s="4">
        <v>44698</v>
      </c>
      <c r="B17" s="3"/>
      <c r="C17" s="5">
        <v>147.80000000000001</v>
      </c>
      <c r="D17" s="3"/>
      <c r="E17" s="3"/>
      <c r="F17" s="3"/>
      <c r="G17" s="5"/>
      <c r="H17" s="5">
        <v>147</v>
      </c>
      <c r="I17" s="5">
        <f t="shared" si="0"/>
        <v>-0.80000000000001137</v>
      </c>
      <c r="J17" s="5" t="s">
        <v>14</v>
      </c>
      <c r="K17" s="3"/>
      <c r="L17" s="3"/>
    </row>
    <row r="18" spans="1:12">
      <c r="A18" s="4">
        <v>44699</v>
      </c>
      <c r="B18" s="3"/>
      <c r="C18" s="5">
        <v>869.8</v>
      </c>
      <c r="D18" s="3"/>
      <c r="E18" s="3"/>
      <c r="F18" s="3"/>
      <c r="G18" s="5"/>
      <c r="H18" s="5">
        <v>869</v>
      </c>
      <c r="I18" s="5">
        <f t="shared" si="0"/>
        <v>-0.79999999999995453</v>
      </c>
      <c r="J18" s="5" t="s">
        <v>14</v>
      </c>
      <c r="K18" s="3"/>
      <c r="L18" s="3"/>
    </row>
    <row r="19" spans="1:12">
      <c r="A19" s="4">
        <v>44700</v>
      </c>
      <c r="B19" s="3"/>
      <c r="C19" s="5">
        <v>164.8</v>
      </c>
      <c r="D19" s="3"/>
      <c r="E19" s="3"/>
      <c r="F19" s="3"/>
      <c r="G19" s="5"/>
      <c r="H19" s="5">
        <v>164</v>
      </c>
      <c r="I19" s="5">
        <f t="shared" si="0"/>
        <v>-0.80000000000001137</v>
      </c>
      <c r="J19" s="5" t="s">
        <v>14</v>
      </c>
      <c r="K19" s="3"/>
      <c r="L19" s="3"/>
    </row>
    <row r="20" spans="1:12">
      <c r="A20" s="4">
        <v>44701</v>
      </c>
      <c r="C20" s="5">
        <v>254.6</v>
      </c>
      <c r="G20" s="5"/>
      <c r="H20" s="5">
        <v>254</v>
      </c>
      <c r="I20" s="5">
        <f t="shared" si="0"/>
        <v>-0.59999999999999432</v>
      </c>
      <c r="J20" s="3" t="s">
        <v>14</v>
      </c>
    </row>
    <row r="21" spans="1:12">
      <c r="A21" s="4">
        <v>44702</v>
      </c>
      <c r="C21" s="5">
        <v>1221.0999999999999</v>
      </c>
      <c r="G21" s="5"/>
      <c r="H21" s="5">
        <v>1220</v>
      </c>
      <c r="I21" s="5">
        <f t="shared" si="0"/>
        <v>-1.0999999999999091</v>
      </c>
      <c r="J21" s="5" t="s">
        <v>14</v>
      </c>
    </row>
    <row r="22" spans="1:12">
      <c r="A22" s="4">
        <v>44704</v>
      </c>
      <c r="C22" s="5">
        <v>554</v>
      </c>
      <c r="G22" s="5"/>
      <c r="H22" s="5">
        <v>554</v>
      </c>
      <c r="I22" s="5">
        <f t="shared" si="0"/>
        <v>0</v>
      </c>
      <c r="J22" s="5" t="s">
        <v>14</v>
      </c>
    </row>
    <row r="23" spans="1:12">
      <c r="A23" s="4">
        <v>44705</v>
      </c>
      <c r="B23" s="3"/>
      <c r="C23" s="5">
        <v>194.6</v>
      </c>
      <c r="G23" s="5"/>
      <c r="H23" s="5">
        <v>194</v>
      </c>
      <c r="I23" s="5">
        <f t="shared" si="0"/>
        <v>-0.59999999999999432</v>
      </c>
      <c r="J23" s="5" t="s">
        <v>14</v>
      </c>
    </row>
    <row r="24" spans="1:12">
      <c r="A24" s="4">
        <v>44706</v>
      </c>
      <c r="C24" s="5">
        <v>364.4</v>
      </c>
      <c r="G24" s="5"/>
      <c r="H24" s="5">
        <v>364</v>
      </c>
      <c r="I24" s="5">
        <f t="shared" si="0"/>
        <v>-0.39999999999997726</v>
      </c>
      <c r="J24" s="5" t="s">
        <v>14</v>
      </c>
    </row>
    <row r="25" spans="1:12">
      <c r="A25" s="4">
        <v>44707</v>
      </c>
      <c r="C25" s="5">
        <v>474.4</v>
      </c>
      <c r="G25" s="5"/>
      <c r="H25" s="5">
        <v>474</v>
      </c>
      <c r="I25" s="5">
        <f t="shared" si="0"/>
        <v>-0.39999999999997726</v>
      </c>
      <c r="J25" s="5" t="s">
        <v>14</v>
      </c>
    </row>
    <row r="26" spans="1:12">
      <c r="A26" s="4">
        <v>44708</v>
      </c>
      <c r="C26" s="5">
        <v>459.4</v>
      </c>
      <c r="G26" s="5"/>
      <c r="H26" s="5">
        <v>459</v>
      </c>
      <c r="I26" s="5">
        <f t="shared" si="0"/>
        <v>-0.39999999999997726</v>
      </c>
      <c r="J26" s="5" t="s">
        <v>14</v>
      </c>
    </row>
    <row r="27" spans="1:12">
      <c r="A27" s="4">
        <v>44709</v>
      </c>
      <c r="C27" s="5">
        <v>274.60000000000002</v>
      </c>
      <c r="H27" s="5">
        <v>274</v>
      </c>
      <c r="I27" s="5">
        <f t="shared" si="0"/>
        <v>-0.60000000000002274</v>
      </c>
      <c r="J27" s="5" t="s">
        <v>14</v>
      </c>
    </row>
    <row r="28" spans="1:12">
      <c r="A28" s="4">
        <v>44711</v>
      </c>
      <c r="C28" s="5">
        <v>358.5</v>
      </c>
      <c r="H28" s="5">
        <v>357</v>
      </c>
      <c r="I28" s="5">
        <f t="shared" si="0"/>
        <v>-1.5</v>
      </c>
      <c r="J28" s="5" t="s">
        <v>14</v>
      </c>
    </row>
    <row r="29" spans="1:12">
      <c r="A29" s="4">
        <v>44712</v>
      </c>
      <c r="C29" s="5">
        <v>54.9</v>
      </c>
      <c r="H29" s="5">
        <v>54</v>
      </c>
      <c r="I29" s="5">
        <f t="shared" si="0"/>
        <v>-0.89999999999999858</v>
      </c>
      <c r="J29" s="5" t="s">
        <v>14</v>
      </c>
    </row>
    <row r="30" spans="1:12">
      <c r="A30" s="4">
        <v>44712</v>
      </c>
      <c r="H30" s="5">
        <v>18</v>
      </c>
      <c r="I30" s="5">
        <f t="shared" si="0"/>
        <v>18</v>
      </c>
      <c r="J30" s="5" t="s">
        <v>14</v>
      </c>
    </row>
    <row r="31" spans="1:12">
      <c r="I31" s="5">
        <f>SUM(I3:I30)</f>
        <v>-0.54999999999988347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I29" sqref="I29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13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44712</v>
      </c>
      <c r="C3" s="5">
        <v>0.55000000000000004</v>
      </c>
      <c r="D3" s="5"/>
      <c r="E3" s="5"/>
      <c r="F3" s="5"/>
      <c r="G3" s="5"/>
      <c r="H3" s="5">
        <f t="shared" ref="H3:H29" si="0">G3-C3</f>
        <v>-0.55000000000000004</v>
      </c>
      <c r="I3" s="5"/>
    </row>
    <row r="4" spans="1:11">
      <c r="A4" s="4">
        <v>44713</v>
      </c>
      <c r="B4" s="3"/>
      <c r="C4" s="5">
        <v>274.7</v>
      </c>
      <c r="D4" s="5"/>
      <c r="E4" s="5"/>
      <c r="F4" s="5"/>
      <c r="G4" s="5">
        <v>274</v>
      </c>
      <c r="H4" s="5">
        <f t="shared" si="0"/>
        <v>-0.69999999999998863</v>
      </c>
      <c r="I4" s="5" t="s">
        <v>14</v>
      </c>
      <c r="J4" s="3"/>
      <c r="K4" s="3"/>
    </row>
    <row r="5" spans="1:11">
      <c r="A5" s="4">
        <v>44714</v>
      </c>
      <c r="B5" s="3"/>
      <c r="C5" s="5">
        <v>374.7</v>
      </c>
      <c r="D5" s="5"/>
      <c r="E5" s="5"/>
      <c r="F5" s="5"/>
      <c r="G5" s="5">
        <v>374</v>
      </c>
      <c r="H5" s="5">
        <f t="shared" si="0"/>
        <v>-0.69999999999998863</v>
      </c>
      <c r="I5" s="5" t="s">
        <v>14</v>
      </c>
      <c r="J5" s="3"/>
      <c r="K5" s="3"/>
    </row>
    <row r="6" spans="1:11">
      <c r="A6" s="4">
        <v>44715</v>
      </c>
      <c r="B6" s="3"/>
      <c r="C6" s="5">
        <v>400.1</v>
      </c>
      <c r="D6" s="5"/>
      <c r="E6" s="5"/>
      <c r="F6" s="5"/>
      <c r="G6" s="5">
        <v>400</v>
      </c>
      <c r="H6" s="5">
        <f t="shared" si="0"/>
        <v>-0.10000000000002274</v>
      </c>
      <c r="I6" s="5" t="s">
        <v>14</v>
      </c>
      <c r="J6" s="3"/>
      <c r="K6" s="3"/>
    </row>
    <row r="7" spans="1:11">
      <c r="A7" s="4">
        <v>44716</v>
      </c>
      <c r="B7" s="3"/>
      <c r="C7" s="5">
        <v>1183.3</v>
      </c>
      <c r="D7" s="5"/>
      <c r="E7" s="5"/>
      <c r="F7" s="5"/>
      <c r="G7" s="5">
        <v>1182</v>
      </c>
      <c r="H7" s="5">
        <f t="shared" si="0"/>
        <v>-1.2999999999999545</v>
      </c>
      <c r="I7" s="5" t="s">
        <v>14</v>
      </c>
      <c r="J7" s="3"/>
      <c r="K7" s="3"/>
    </row>
    <row r="8" spans="1:11">
      <c r="A8" s="4">
        <v>44718</v>
      </c>
      <c r="B8" s="3"/>
      <c r="C8" s="5">
        <v>430.6</v>
      </c>
      <c r="D8" s="5"/>
      <c r="E8" s="3"/>
      <c r="F8" s="5"/>
      <c r="G8" s="5">
        <v>430</v>
      </c>
      <c r="H8" s="5">
        <f t="shared" si="0"/>
        <v>-0.60000000000002274</v>
      </c>
      <c r="I8" s="5" t="s">
        <v>14</v>
      </c>
      <c r="J8" s="3"/>
      <c r="K8" s="3"/>
    </row>
    <row r="9" spans="1:11" s="3" customFormat="1">
      <c r="A9" s="4">
        <v>44719</v>
      </c>
      <c r="C9" s="5">
        <v>119.7</v>
      </c>
      <c r="D9" s="5"/>
      <c r="F9" s="5"/>
      <c r="G9" s="5">
        <v>119</v>
      </c>
      <c r="H9" s="5">
        <f t="shared" si="0"/>
        <v>-0.70000000000000284</v>
      </c>
      <c r="I9" s="5" t="s">
        <v>14</v>
      </c>
    </row>
    <row r="10" spans="1:11">
      <c r="A10" s="4">
        <v>44720</v>
      </c>
      <c r="B10" s="3"/>
      <c r="C10" s="5">
        <v>1098.8</v>
      </c>
      <c r="D10" s="5"/>
      <c r="E10" s="3"/>
      <c r="F10" s="5"/>
      <c r="G10" s="5">
        <v>1097</v>
      </c>
      <c r="H10" s="5">
        <f t="shared" si="0"/>
        <v>-1.7999999999999545</v>
      </c>
      <c r="I10" s="5" t="s">
        <v>14</v>
      </c>
      <c r="J10" s="3"/>
      <c r="K10" s="3"/>
    </row>
    <row r="11" spans="1:11" s="3" customFormat="1">
      <c r="A11" s="4">
        <v>44721</v>
      </c>
      <c r="C11" s="5">
        <v>39.9</v>
      </c>
      <c r="D11" s="5"/>
      <c r="F11" s="5"/>
      <c r="G11" s="5">
        <v>39</v>
      </c>
      <c r="H11" s="5">
        <f t="shared" si="0"/>
        <v>-0.89999999999999858</v>
      </c>
      <c r="I11" s="5" t="s">
        <v>14</v>
      </c>
    </row>
    <row r="12" spans="1:11">
      <c r="A12" s="4">
        <v>44722</v>
      </c>
      <c r="B12" s="3"/>
      <c r="C12" s="5">
        <v>791.3</v>
      </c>
      <c r="D12" s="5"/>
      <c r="E12" s="3"/>
      <c r="F12" s="5"/>
      <c r="G12" s="5">
        <v>790</v>
      </c>
      <c r="H12" s="5">
        <f t="shared" si="0"/>
        <v>-1.2999999999999545</v>
      </c>
      <c r="I12" s="5" t="s">
        <v>14</v>
      </c>
      <c r="J12" s="3"/>
      <c r="K12" s="3"/>
    </row>
    <row r="13" spans="1:11">
      <c r="A13" s="4">
        <v>44723</v>
      </c>
      <c r="B13" s="3"/>
      <c r="C13" s="5">
        <v>1020.7</v>
      </c>
      <c r="D13" s="5"/>
      <c r="E13" s="3"/>
      <c r="F13" s="5"/>
      <c r="G13" s="5">
        <v>1020</v>
      </c>
      <c r="H13" s="5">
        <f t="shared" si="0"/>
        <v>-0.70000000000004547</v>
      </c>
      <c r="I13" s="5" t="s">
        <v>14</v>
      </c>
      <c r="J13" s="3"/>
      <c r="K13" s="3"/>
    </row>
    <row r="14" spans="1:11">
      <c r="A14" s="4">
        <v>44725</v>
      </c>
      <c r="B14" s="3"/>
      <c r="C14" s="5">
        <v>1004.9</v>
      </c>
      <c r="D14" s="3"/>
      <c r="E14" s="3"/>
      <c r="F14" s="3"/>
      <c r="G14" s="5">
        <v>1004</v>
      </c>
      <c r="H14" s="5">
        <f t="shared" si="0"/>
        <v>-0.89999999999997726</v>
      </c>
      <c r="I14" s="5" t="s">
        <v>14</v>
      </c>
      <c r="J14" s="3"/>
      <c r="K14" s="3"/>
    </row>
    <row r="15" spans="1:11">
      <c r="A15" s="4">
        <v>44726</v>
      </c>
      <c r="B15" s="3"/>
      <c r="C15" s="5">
        <v>486</v>
      </c>
      <c r="D15" s="3"/>
      <c r="E15" s="3"/>
      <c r="F15" s="3"/>
      <c r="G15" s="5">
        <v>485</v>
      </c>
      <c r="H15" s="5">
        <f t="shared" si="0"/>
        <v>-1</v>
      </c>
      <c r="I15" s="5" t="s">
        <v>14</v>
      </c>
      <c r="J15" s="3"/>
      <c r="K15" s="3"/>
    </row>
    <row r="16" spans="1:11">
      <c r="A16" s="4">
        <v>44727</v>
      </c>
      <c r="B16" s="3"/>
      <c r="C16" s="5">
        <v>350.6</v>
      </c>
      <c r="D16" s="3"/>
      <c r="E16" s="3"/>
      <c r="F16" s="5"/>
      <c r="G16" s="5">
        <v>350</v>
      </c>
      <c r="H16" s="5">
        <f t="shared" si="0"/>
        <v>-0.60000000000002274</v>
      </c>
      <c r="I16" s="5" t="s">
        <v>14</v>
      </c>
      <c r="J16" s="3"/>
      <c r="K16" s="3"/>
    </row>
    <row r="17" spans="1:11">
      <c r="A17" s="4">
        <v>44729</v>
      </c>
      <c r="B17" s="3"/>
      <c r="C17" s="5">
        <v>1553.1</v>
      </c>
      <c r="D17" s="3"/>
      <c r="E17" s="3"/>
      <c r="F17" s="3"/>
      <c r="G17" s="5">
        <v>1552</v>
      </c>
      <c r="H17" s="5">
        <f t="shared" si="0"/>
        <v>-1.0999999999999091</v>
      </c>
      <c r="I17" s="5" t="s">
        <v>14</v>
      </c>
      <c r="J17" s="3"/>
      <c r="K17" s="3"/>
    </row>
    <row r="18" spans="1:11">
      <c r="A18" s="4">
        <v>44730</v>
      </c>
      <c r="B18" s="3"/>
      <c r="C18" s="5">
        <v>312</v>
      </c>
      <c r="D18" s="3"/>
      <c r="E18" s="3"/>
      <c r="F18" s="3"/>
      <c r="G18" s="5">
        <v>312</v>
      </c>
      <c r="H18" s="5">
        <f t="shared" si="0"/>
        <v>0</v>
      </c>
      <c r="I18" s="5" t="s">
        <v>14</v>
      </c>
      <c r="J18" s="3"/>
      <c r="K18" s="3"/>
    </row>
    <row r="19" spans="1:11">
      <c r="A19" s="4">
        <v>44732</v>
      </c>
      <c r="B19" s="3"/>
      <c r="C19" s="5">
        <v>279.7</v>
      </c>
      <c r="D19" s="3"/>
      <c r="E19" s="3"/>
      <c r="F19" s="3"/>
      <c r="G19" s="5">
        <v>279</v>
      </c>
      <c r="H19" s="5">
        <f t="shared" si="0"/>
        <v>-0.69999999999998863</v>
      </c>
      <c r="I19" s="5" t="s">
        <v>14</v>
      </c>
      <c r="J19" s="3"/>
      <c r="K19" s="3"/>
    </row>
    <row r="20" spans="1:11">
      <c r="A20" s="4">
        <v>44733</v>
      </c>
      <c r="B20" s="3"/>
      <c r="C20" s="5">
        <v>148.30000000000001</v>
      </c>
      <c r="D20" s="3"/>
      <c r="E20" s="3"/>
      <c r="F20" s="3"/>
      <c r="G20" s="5">
        <v>147</v>
      </c>
      <c r="H20" s="5">
        <f t="shared" si="0"/>
        <v>-1.3000000000000114</v>
      </c>
      <c r="I20" s="5" t="s">
        <v>14</v>
      </c>
      <c r="J20" s="3"/>
      <c r="K20" s="3"/>
    </row>
    <row r="21" spans="1:11">
      <c r="A21" s="4">
        <v>44734</v>
      </c>
      <c r="B21" s="3"/>
      <c r="C21" s="5">
        <v>213.7</v>
      </c>
      <c r="D21" s="3"/>
      <c r="E21" s="3"/>
      <c r="F21" s="3"/>
      <c r="G21" s="5">
        <v>212</v>
      </c>
      <c r="H21" s="5">
        <f t="shared" si="0"/>
        <v>-1.6999999999999886</v>
      </c>
      <c r="I21" s="5" t="s">
        <v>14</v>
      </c>
      <c r="J21" s="3"/>
      <c r="K21" s="3"/>
    </row>
    <row r="22" spans="1:11">
      <c r="A22" s="4">
        <v>44735</v>
      </c>
      <c r="B22" s="3"/>
      <c r="C22" s="5">
        <v>553.9</v>
      </c>
      <c r="D22" s="3"/>
      <c r="E22" s="3"/>
      <c r="F22" s="3"/>
      <c r="G22" s="5">
        <v>552</v>
      </c>
      <c r="H22" s="5">
        <f t="shared" si="0"/>
        <v>-1.8999999999999773</v>
      </c>
      <c r="I22" s="5" t="s">
        <v>14</v>
      </c>
      <c r="J22" s="3"/>
      <c r="K22" s="3"/>
    </row>
    <row r="23" spans="1:11">
      <c r="A23" s="4">
        <v>44736</v>
      </c>
      <c r="C23" s="5">
        <v>348.6</v>
      </c>
      <c r="G23" s="5">
        <v>347</v>
      </c>
      <c r="H23" s="5">
        <f t="shared" si="0"/>
        <v>-1.6000000000000227</v>
      </c>
      <c r="I23" s="5" t="s">
        <v>14</v>
      </c>
    </row>
    <row r="24" spans="1:11">
      <c r="A24" s="4">
        <v>44737</v>
      </c>
      <c r="C24" s="5">
        <v>219.9</v>
      </c>
      <c r="G24" s="5">
        <v>219</v>
      </c>
      <c r="H24" s="5">
        <f t="shared" si="0"/>
        <v>-0.90000000000000568</v>
      </c>
      <c r="I24" s="5" t="s">
        <v>19</v>
      </c>
    </row>
    <row r="25" spans="1:11">
      <c r="A25" s="4">
        <v>44739</v>
      </c>
      <c r="C25" s="5">
        <v>0</v>
      </c>
      <c r="G25" s="5">
        <v>0</v>
      </c>
      <c r="H25" s="5">
        <f t="shared" si="0"/>
        <v>0</v>
      </c>
      <c r="I25" s="3"/>
    </row>
    <row r="26" spans="1:11">
      <c r="A26" s="4">
        <v>44740</v>
      </c>
      <c r="C26" s="5">
        <v>572.9</v>
      </c>
      <c r="G26" s="5">
        <v>572</v>
      </c>
      <c r="H26" s="5">
        <f t="shared" si="0"/>
        <v>-0.89999999999997726</v>
      </c>
      <c r="I26" s="5" t="s">
        <v>14</v>
      </c>
    </row>
    <row r="27" spans="1:11">
      <c r="A27" s="4">
        <v>44741</v>
      </c>
      <c r="C27" s="5">
        <v>610.5</v>
      </c>
      <c r="G27" s="5">
        <v>610</v>
      </c>
      <c r="H27" s="5">
        <f t="shared" si="0"/>
        <v>-0.5</v>
      </c>
      <c r="I27" s="5" t="s">
        <v>14</v>
      </c>
    </row>
    <row r="28" spans="1:11">
      <c r="A28" s="4">
        <v>44742</v>
      </c>
      <c r="C28" s="5">
        <v>345.9</v>
      </c>
      <c r="G28" s="5">
        <v>345</v>
      </c>
      <c r="H28" s="5">
        <f t="shared" si="0"/>
        <v>-0.89999999999997726</v>
      </c>
      <c r="I28" s="5" t="s">
        <v>14</v>
      </c>
    </row>
    <row r="29" spans="1:11">
      <c r="A29" s="4">
        <v>44742</v>
      </c>
      <c r="G29" s="5">
        <v>22</v>
      </c>
      <c r="H29" s="5">
        <f t="shared" si="0"/>
        <v>22</v>
      </c>
      <c r="I29" s="5" t="s">
        <v>14</v>
      </c>
    </row>
    <row r="30" spans="1:11">
      <c r="H30" s="5">
        <f>SUM(H3:H29)</f>
        <v>-1.3499999999997918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J31" sqref="J31"/>
    </sheetView>
  </sheetViews>
  <sheetFormatPr defaultRowHeight="15"/>
  <cols>
    <col min="1" max="1" width="10.7109375" bestFit="1" customWidth="1"/>
    <col min="3" max="3" width="9.140625" bestFit="1" customWidth="1"/>
    <col min="7" max="7" width="9.140625" style="3"/>
    <col min="10" max="10" width="14.140625" customWidth="1"/>
    <col min="11" max="11" width="14.28515625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13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/>
      <c r="K2" s="5" t="s">
        <v>7</v>
      </c>
      <c r="L2" s="3"/>
    </row>
    <row r="3" spans="1:12">
      <c r="A3" s="4">
        <v>44742</v>
      </c>
      <c r="B3" s="3"/>
      <c r="C3" s="5">
        <v>1.35</v>
      </c>
      <c r="D3" s="5"/>
      <c r="E3" s="5"/>
      <c r="F3" s="5"/>
      <c r="G3" s="5"/>
      <c r="H3" s="5"/>
      <c r="I3" s="5">
        <f>H3-C3</f>
        <v>-1.35</v>
      </c>
      <c r="J3" s="5"/>
      <c r="K3" s="3"/>
      <c r="L3" s="3"/>
    </row>
    <row r="4" spans="1:12">
      <c r="A4" s="4">
        <v>44743</v>
      </c>
      <c r="B4" s="3"/>
      <c r="C4" s="5">
        <v>1225.2</v>
      </c>
      <c r="D4" s="5"/>
      <c r="E4" s="5"/>
      <c r="F4" s="5"/>
      <c r="G4" s="5"/>
      <c r="H4" s="5">
        <v>1225</v>
      </c>
      <c r="I4" s="5">
        <f>H4-C4</f>
        <v>-0.20000000000004547</v>
      </c>
      <c r="J4" s="5" t="s">
        <v>14</v>
      </c>
      <c r="K4" s="3"/>
      <c r="L4" s="3"/>
    </row>
    <row r="5" spans="1:12">
      <c r="A5" s="4">
        <v>44744</v>
      </c>
      <c r="B5" s="3"/>
      <c r="C5" s="5">
        <v>871.3</v>
      </c>
      <c r="D5" s="5"/>
      <c r="E5" s="5"/>
      <c r="F5" s="5"/>
      <c r="G5" s="5"/>
      <c r="H5" s="5">
        <v>870</v>
      </c>
      <c r="I5" s="5">
        <f>H5-C5</f>
        <v>-1.2999999999999545</v>
      </c>
      <c r="J5" s="3" t="s">
        <v>14</v>
      </c>
      <c r="K5" s="3"/>
      <c r="L5" s="3"/>
    </row>
    <row r="6" spans="1:12">
      <c r="A6" s="4">
        <v>44746</v>
      </c>
      <c r="B6" s="3"/>
      <c r="C6" s="5">
        <v>371.2</v>
      </c>
      <c r="D6" s="5"/>
      <c r="E6" s="5"/>
      <c r="F6" s="5"/>
      <c r="G6" s="5"/>
      <c r="H6" s="5">
        <v>370</v>
      </c>
      <c r="I6" s="5">
        <f>H6-C6</f>
        <v>-1.1999999999999886</v>
      </c>
      <c r="J6" s="5" t="s">
        <v>14</v>
      </c>
      <c r="K6" s="3"/>
      <c r="L6" s="3"/>
    </row>
    <row r="7" spans="1:12">
      <c r="A7" s="4">
        <v>44747</v>
      </c>
      <c r="B7" s="3"/>
      <c r="C7" s="5">
        <v>467.5</v>
      </c>
      <c r="D7" s="5"/>
      <c r="E7" s="3"/>
      <c r="F7" s="5">
        <v>276</v>
      </c>
      <c r="G7" s="5"/>
      <c r="H7" s="5">
        <v>190</v>
      </c>
      <c r="I7" s="5">
        <f>H7+F7-C7</f>
        <v>-1.5</v>
      </c>
      <c r="J7" s="5" t="s">
        <v>14</v>
      </c>
      <c r="K7" s="4">
        <v>44751</v>
      </c>
      <c r="L7" s="3"/>
    </row>
    <row r="8" spans="1:12">
      <c r="A8" s="4">
        <v>44748</v>
      </c>
      <c r="B8" s="3"/>
      <c r="C8" s="5">
        <v>719.3</v>
      </c>
      <c r="D8" s="5"/>
      <c r="E8" s="3"/>
      <c r="F8" s="5"/>
      <c r="G8" s="5"/>
      <c r="H8" s="5">
        <v>719</v>
      </c>
      <c r="I8" s="5">
        <f>+H8+F8-C8</f>
        <v>-0.29999999999995453</v>
      </c>
      <c r="J8" s="5" t="s">
        <v>14</v>
      </c>
      <c r="K8" s="3"/>
      <c r="L8" s="3"/>
    </row>
    <row r="9" spans="1:12">
      <c r="A9" s="4">
        <v>44749</v>
      </c>
      <c r="B9" s="3"/>
      <c r="C9" s="5">
        <v>1524.2</v>
      </c>
      <c r="D9" s="5"/>
      <c r="E9" s="3"/>
      <c r="F9" s="5"/>
      <c r="G9" s="5"/>
      <c r="H9" s="5">
        <v>1524</v>
      </c>
      <c r="I9" s="5">
        <f>H9-C9</f>
        <v>-0.20000000000004547</v>
      </c>
      <c r="J9" s="5" t="s">
        <v>14</v>
      </c>
      <c r="K9" s="3"/>
      <c r="L9" s="3"/>
    </row>
    <row r="10" spans="1:12" s="3" customFormat="1">
      <c r="A10" s="4">
        <v>44750</v>
      </c>
      <c r="C10" s="5">
        <v>1484</v>
      </c>
      <c r="D10" s="5"/>
      <c r="F10" s="5"/>
      <c r="G10" s="5"/>
      <c r="H10" s="5">
        <v>1484</v>
      </c>
      <c r="I10" s="5">
        <f>H10-C10</f>
        <v>0</v>
      </c>
      <c r="J10" s="5" t="s">
        <v>14</v>
      </c>
    </row>
    <row r="11" spans="1:12">
      <c r="A11" s="4">
        <v>44751</v>
      </c>
      <c r="B11" s="3"/>
      <c r="C11" s="5">
        <v>2233.8000000000002</v>
      </c>
      <c r="D11" s="5"/>
      <c r="E11" s="3"/>
      <c r="F11" s="5"/>
      <c r="G11" s="5">
        <v>232</v>
      </c>
      <c r="H11" s="5">
        <v>2000</v>
      </c>
      <c r="I11" s="5">
        <f>+H11+G11-C11</f>
        <v>-1.8000000000001819</v>
      </c>
      <c r="J11" s="5" t="s">
        <v>20</v>
      </c>
      <c r="K11" s="3"/>
      <c r="L11" s="3"/>
    </row>
    <row r="12" spans="1:12">
      <c r="A12" s="4">
        <v>44753</v>
      </c>
      <c r="B12" s="3"/>
      <c r="C12" s="5">
        <v>369</v>
      </c>
      <c r="D12" s="3"/>
      <c r="E12" s="3"/>
      <c r="F12" s="3"/>
      <c r="H12" s="5">
        <v>369</v>
      </c>
      <c r="I12" s="5">
        <f t="shared" ref="I12:I18" si="0">H12-C12</f>
        <v>0</v>
      </c>
      <c r="J12" s="3" t="s">
        <v>14</v>
      </c>
      <c r="K12" s="3"/>
      <c r="L12" s="3"/>
    </row>
    <row r="13" spans="1:12">
      <c r="A13" s="4">
        <v>44754</v>
      </c>
      <c r="B13" s="3"/>
      <c r="C13" s="5">
        <v>269.8</v>
      </c>
      <c r="D13" s="3"/>
      <c r="E13" s="3"/>
      <c r="F13" s="3"/>
      <c r="H13" s="5">
        <v>269</v>
      </c>
      <c r="I13" s="5">
        <f t="shared" si="0"/>
        <v>-0.80000000000001137</v>
      </c>
      <c r="J13" s="5" t="s">
        <v>14</v>
      </c>
      <c r="K13" s="3"/>
      <c r="L13" s="3"/>
    </row>
    <row r="14" spans="1:12">
      <c r="A14" s="4">
        <v>44755</v>
      </c>
      <c r="B14" s="3"/>
      <c r="C14" s="5">
        <v>613.6</v>
      </c>
      <c r="D14" s="3"/>
      <c r="E14" s="3"/>
      <c r="F14" s="3"/>
      <c r="H14" s="5">
        <v>612</v>
      </c>
      <c r="I14" s="5">
        <f t="shared" si="0"/>
        <v>-1.6000000000000227</v>
      </c>
      <c r="J14" s="5" t="s">
        <v>14</v>
      </c>
      <c r="K14" s="3"/>
      <c r="L14" s="3"/>
    </row>
    <row r="15" spans="1:12">
      <c r="A15" s="4">
        <v>44756</v>
      </c>
      <c r="B15" s="3"/>
      <c r="C15" s="5">
        <v>452.7</v>
      </c>
      <c r="D15" s="3"/>
      <c r="E15" s="3"/>
      <c r="F15" s="3"/>
      <c r="H15" s="5">
        <v>452</v>
      </c>
      <c r="I15" s="5">
        <f t="shared" si="0"/>
        <v>-0.69999999999998863</v>
      </c>
      <c r="J15" s="5" t="s">
        <v>14</v>
      </c>
      <c r="K15" s="3"/>
      <c r="L15" s="3"/>
    </row>
    <row r="16" spans="1:12">
      <c r="A16" s="4">
        <v>44757</v>
      </c>
      <c r="B16" s="3"/>
      <c r="C16" s="5">
        <v>459.2</v>
      </c>
      <c r="D16" s="3"/>
      <c r="E16" s="3"/>
      <c r="F16" s="3"/>
      <c r="H16" s="5">
        <v>459</v>
      </c>
      <c r="I16" s="5">
        <f t="shared" si="0"/>
        <v>-0.19999999999998863</v>
      </c>
      <c r="J16" s="5" t="s">
        <v>14</v>
      </c>
      <c r="K16" s="3"/>
      <c r="L16" s="3"/>
    </row>
    <row r="17" spans="1:12">
      <c r="A17" s="4">
        <v>44758</v>
      </c>
      <c r="B17" s="3"/>
      <c r="C17" s="5">
        <v>221.2</v>
      </c>
      <c r="D17" s="3"/>
      <c r="E17" s="3"/>
      <c r="F17" s="3"/>
      <c r="H17" s="5">
        <v>220</v>
      </c>
      <c r="I17" s="5">
        <f t="shared" si="0"/>
        <v>-1.1999999999999886</v>
      </c>
      <c r="J17" s="5" t="s">
        <v>14</v>
      </c>
      <c r="K17" s="3"/>
      <c r="L17" s="3"/>
    </row>
    <row r="18" spans="1:12">
      <c r="A18" s="4">
        <v>44760</v>
      </c>
      <c r="B18" s="3"/>
      <c r="C18" s="5">
        <v>339.4</v>
      </c>
      <c r="D18" s="3"/>
      <c r="E18" s="3"/>
      <c r="F18" s="3"/>
      <c r="H18" s="5">
        <v>339</v>
      </c>
      <c r="I18" s="5">
        <f t="shared" si="0"/>
        <v>-0.39999999999997726</v>
      </c>
      <c r="J18" s="5" t="s">
        <v>14</v>
      </c>
      <c r="K18" s="3"/>
      <c r="L18" s="3"/>
    </row>
    <row r="19" spans="1:12">
      <c r="A19" s="4">
        <v>44761</v>
      </c>
      <c r="B19" s="3"/>
      <c r="C19" s="5">
        <v>359.2</v>
      </c>
      <c r="D19" s="3"/>
      <c r="E19" s="3"/>
      <c r="F19" s="3"/>
      <c r="G19" s="5">
        <v>94</v>
      </c>
      <c r="H19" s="5">
        <v>264</v>
      </c>
      <c r="I19" s="5">
        <f>+H19+G19-C19</f>
        <v>-1.1999999999999886</v>
      </c>
      <c r="J19" s="5" t="s">
        <v>20</v>
      </c>
      <c r="K19" s="3"/>
      <c r="L19" s="3"/>
    </row>
    <row r="20" spans="1:12">
      <c r="A20" s="4">
        <v>44762</v>
      </c>
      <c r="B20" s="3"/>
      <c r="C20" s="5">
        <v>882.3</v>
      </c>
      <c r="D20" s="3"/>
      <c r="E20" s="3"/>
      <c r="F20" s="3"/>
      <c r="H20" s="5">
        <v>882</v>
      </c>
      <c r="I20" s="5">
        <f t="shared" ref="I20:I30" si="1">H20-C20</f>
        <v>-0.29999999999995453</v>
      </c>
      <c r="J20" s="5" t="s">
        <v>14</v>
      </c>
      <c r="K20" s="3"/>
      <c r="L20" s="3"/>
    </row>
    <row r="21" spans="1:12">
      <c r="A21" s="4">
        <v>44763</v>
      </c>
      <c r="B21" s="3"/>
      <c r="C21" s="5">
        <v>12.9</v>
      </c>
      <c r="D21" s="3"/>
      <c r="E21" s="3"/>
      <c r="F21" s="3"/>
      <c r="H21" s="5">
        <v>12</v>
      </c>
      <c r="I21" s="5">
        <f t="shared" si="1"/>
        <v>-0.90000000000000036</v>
      </c>
      <c r="J21" s="5" t="s">
        <v>14</v>
      </c>
      <c r="K21" s="3"/>
      <c r="L21" s="3"/>
    </row>
    <row r="22" spans="1:12">
      <c r="A22" s="4">
        <v>44764</v>
      </c>
      <c r="B22" s="3"/>
      <c r="C22" s="5">
        <v>379.4</v>
      </c>
      <c r="D22" s="3"/>
      <c r="E22" s="3"/>
      <c r="F22" s="3"/>
      <c r="H22" s="5">
        <v>379</v>
      </c>
      <c r="I22" s="5">
        <f t="shared" si="1"/>
        <v>-0.39999999999997726</v>
      </c>
      <c r="J22" s="5" t="s">
        <v>14</v>
      </c>
      <c r="K22" s="3"/>
      <c r="L22" s="3"/>
    </row>
    <row r="23" spans="1:12" s="3" customFormat="1">
      <c r="A23" s="4">
        <v>44765</v>
      </c>
      <c r="C23" s="5">
        <v>216.6</v>
      </c>
      <c r="H23" s="5">
        <v>215</v>
      </c>
      <c r="I23" s="5">
        <f t="shared" si="1"/>
        <v>-1.5999999999999943</v>
      </c>
      <c r="J23" s="5" t="s">
        <v>14</v>
      </c>
    </row>
    <row r="24" spans="1:12">
      <c r="A24" s="4">
        <v>44767</v>
      </c>
      <c r="C24" s="5">
        <v>700.8</v>
      </c>
      <c r="D24" s="3"/>
      <c r="E24" s="3"/>
      <c r="F24" s="3"/>
      <c r="H24" s="5">
        <v>700</v>
      </c>
      <c r="I24" s="5">
        <f t="shared" si="1"/>
        <v>-0.79999999999995453</v>
      </c>
      <c r="J24" s="5" t="s">
        <v>14</v>
      </c>
    </row>
    <row r="25" spans="1:12">
      <c r="A25" s="4">
        <v>44768</v>
      </c>
      <c r="C25" s="5">
        <v>292.3</v>
      </c>
      <c r="H25" s="5">
        <v>292</v>
      </c>
      <c r="I25" s="5">
        <f t="shared" si="1"/>
        <v>-0.30000000000001137</v>
      </c>
      <c r="J25" s="5" t="s">
        <v>14</v>
      </c>
    </row>
    <row r="26" spans="1:12">
      <c r="A26" s="4">
        <v>44769</v>
      </c>
      <c r="C26" s="5">
        <v>109.8</v>
      </c>
      <c r="H26" s="5">
        <v>109</v>
      </c>
      <c r="I26" s="5">
        <f t="shared" si="1"/>
        <v>-0.79999999999999716</v>
      </c>
      <c r="J26" s="5" t="s">
        <v>14</v>
      </c>
    </row>
    <row r="27" spans="1:12">
      <c r="A27" s="4">
        <v>44770</v>
      </c>
      <c r="C27" s="5">
        <v>449.6</v>
      </c>
      <c r="H27" s="5">
        <v>449</v>
      </c>
      <c r="I27" s="5">
        <f t="shared" si="1"/>
        <v>-0.60000000000002274</v>
      </c>
      <c r="J27" s="5" t="s">
        <v>14</v>
      </c>
    </row>
    <row r="28" spans="1:12">
      <c r="A28" s="4">
        <v>44771</v>
      </c>
      <c r="C28" s="5">
        <v>384.3</v>
      </c>
      <c r="H28" s="5">
        <v>384</v>
      </c>
      <c r="I28" s="5">
        <f t="shared" si="1"/>
        <v>-0.30000000000001137</v>
      </c>
      <c r="J28" s="5" t="s">
        <v>14</v>
      </c>
    </row>
    <row r="29" spans="1:12">
      <c r="A29" s="4">
        <v>44772</v>
      </c>
      <c r="C29" s="5">
        <v>1270.5</v>
      </c>
      <c r="H29" s="5">
        <v>1270</v>
      </c>
      <c r="I29" s="5">
        <f t="shared" si="1"/>
        <v>-0.5</v>
      </c>
      <c r="J29" s="5" t="s">
        <v>14</v>
      </c>
    </row>
    <row r="30" spans="1:12">
      <c r="A30" s="4">
        <v>44772</v>
      </c>
      <c r="H30" s="5">
        <v>20</v>
      </c>
      <c r="I30" s="5">
        <f t="shared" si="1"/>
        <v>20</v>
      </c>
      <c r="J30" s="5" t="s">
        <v>14</v>
      </c>
    </row>
    <row r="31" spans="1:12">
      <c r="I31" s="5">
        <f>SUM(I3:I30)</f>
        <v>-0.45000000000005969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K27" sqref="K27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13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44772</v>
      </c>
      <c r="C3" s="5">
        <v>0.45</v>
      </c>
      <c r="D3" s="5"/>
      <c r="E3" s="5"/>
      <c r="F3" s="5"/>
      <c r="G3" s="5"/>
      <c r="H3" s="5">
        <f>G3-C3</f>
        <v>-0.45</v>
      </c>
      <c r="I3" s="5"/>
    </row>
    <row r="4" spans="1:11">
      <c r="A4" s="4">
        <v>44774</v>
      </c>
      <c r="B4" s="3"/>
      <c r="C4" s="5">
        <v>370</v>
      </c>
      <c r="D4" s="5"/>
      <c r="E4" s="5"/>
      <c r="F4" s="5"/>
      <c r="G4" s="5">
        <v>370</v>
      </c>
      <c r="H4" s="5">
        <f t="shared" ref="H4:H31" si="0">G4-C4</f>
        <v>0</v>
      </c>
      <c r="I4" s="5" t="s">
        <v>14</v>
      </c>
      <c r="J4" s="3"/>
      <c r="K4" s="3"/>
    </row>
    <row r="5" spans="1:11">
      <c r="A5" s="4">
        <v>44775</v>
      </c>
      <c r="B5" s="3"/>
      <c r="C5" s="5">
        <v>14.9</v>
      </c>
      <c r="D5" s="5"/>
      <c r="E5" s="5"/>
      <c r="F5" s="5"/>
      <c r="G5" s="5">
        <v>14</v>
      </c>
      <c r="H5" s="5">
        <f t="shared" si="0"/>
        <v>-0.90000000000000036</v>
      </c>
      <c r="I5" s="5" t="s">
        <v>14</v>
      </c>
      <c r="J5" s="3"/>
      <c r="K5" s="3"/>
    </row>
    <row r="6" spans="1:11">
      <c r="A6" s="4">
        <v>44776</v>
      </c>
      <c r="B6" s="3"/>
      <c r="C6" s="5">
        <v>42.7</v>
      </c>
      <c r="D6" s="5"/>
      <c r="E6" s="5"/>
      <c r="F6" s="5"/>
      <c r="G6" s="5">
        <v>42</v>
      </c>
      <c r="H6" s="5">
        <f t="shared" si="0"/>
        <v>-0.70000000000000284</v>
      </c>
      <c r="I6" s="5" t="s">
        <v>14</v>
      </c>
      <c r="J6" s="3"/>
      <c r="K6" s="3"/>
    </row>
    <row r="7" spans="1:11">
      <c r="A7" s="4">
        <v>44777</v>
      </c>
      <c r="B7" s="3"/>
      <c r="C7" s="5">
        <v>49.9</v>
      </c>
      <c r="D7" s="5"/>
      <c r="E7" s="5"/>
      <c r="F7" s="5"/>
      <c r="G7" s="5">
        <v>49</v>
      </c>
      <c r="H7" s="5">
        <f t="shared" si="0"/>
        <v>-0.89999999999999858</v>
      </c>
      <c r="I7" s="5" t="s">
        <v>14</v>
      </c>
      <c r="J7" s="3"/>
      <c r="K7" s="3"/>
    </row>
    <row r="8" spans="1:11">
      <c r="A8" s="4">
        <v>44778</v>
      </c>
      <c r="B8" s="3"/>
      <c r="C8" s="5">
        <v>896.8</v>
      </c>
      <c r="D8" s="5"/>
      <c r="E8" s="5"/>
      <c r="F8" s="5"/>
      <c r="G8" s="5">
        <v>895</v>
      </c>
      <c r="H8" s="5">
        <f t="shared" si="0"/>
        <v>-1.7999999999999545</v>
      </c>
      <c r="I8" s="5" t="s">
        <v>14</v>
      </c>
      <c r="J8" s="3"/>
      <c r="K8" s="3"/>
    </row>
    <row r="9" spans="1:11">
      <c r="A9" s="4">
        <v>44779</v>
      </c>
      <c r="B9" s="3"/>
      <c r="C9" s="5">
        <v>1315.9</v>
      </c>
      <c r="D9" s="5"/>
      <c r="E9" s="3"/>
      <c r="F9" s="5"/>
      <c r="G9" s="5">
        <v>1315</v>
      </c>
      <c r="H9" s="5">
        <f t="shared" si="0"/>
        <v>-0.90000000000009095</v>
      </c>
      <c r="I9" s="5" t="s">
        <v>14</v>
      </c>
      <c r="J9" s="3"/>
      <c r="K9" s="3"/>
    </row>
    <row r="10" spans="1:11">
      <c r="A10" s="4">
        <v>44781</v>
      </c>
      <c r="B10" s="3"/>
      <c r="C10" s="5">
        <v>267.5</v>
      </c>
      <c r="D10" s="5"/>
      <c r="E10" s="3"/>
      <c r="F10" s="5"/>
      <c r="G10" s="5">
        <v>267</v>
      </c>
      <c r="H10" s="5">
        <f t="shared" si="0"/>
        <v>-0.5</v>
      </c>
      <c r="I10" s="5" t="s">
        <v>14</v>
      </c>
      <c r="J10" s="3"/>
      <c r="K10" s="3"/>
    </row>
    <row r="11" spans="1:11">
      <c r="A11" s="4">
        <v>44782</v>
      </c>
      <c r="B11" s="3"/>
      <c r="C11" s="5">
        <v>443.7</v>
      </c>
      <c r="D11" s="3"/>
      <c r="E11" s="3"/>
      <c r="F11" s="3"/>
      <c r="G11" s="5">
        <v>442</v>
      </c>
      <c r="H11" s="5">
        <f t="shared" si="0"/>
        <v>-1.6999999999999886</v>
      </c>
      <c r="I11" s="5" t="s">
        <v>14</v>
      </c>
      <c r="J11" s="3"/>
      <c r="K11" s="3"/>
    </row>
    <row r="12" spans="1:11">
      <c r="A12" s="4">
        <v>44783</v>
      </c>
      <c r="B12" s="3"/>
      <c r="C12" s="5">
        <v>497.6</v>
      </c>
      <c r="D12" s="3"/>
      <c r="E12" s="3"/>
      <c r="F12" s="5"/>
      <c r="G12" s="5">
        <v>497</v>
      </c>
      <c r="H12" s="5">
        <f t="shared" si="0"/>
        <v>-0.60000000000002274</v>
      </c>
      <c r="I12" s="5" t="s">
        <v>14</v>
      </c>
      <c r="J12" s="3"/>
      <c r="K12" s="3"/>
    </row>
    <row r="13" spans="1:11">
      <c r="A13" s="4">
        <v>44784</v>
      </c>
      <c r="B13" s="3"/>
      <c r="C13" s="5">
        <v>602.1</v>
      </c>
      <c r="D13" s="3"/>
      <c r="E13" s="3"/>
      <c r="F13" s="3"/>
      <c r="G13" s="5">
        <v>602</v>
      </c>
      <c r="H13" s="5">
        <f t="shared" si="0"/>
        <v>-0.10000000000002274</v>
      </c>
      <c r="I13" s="5" t="s">
        <v>14</v>
      </c>
      <c r="J13" s="3"/>
      <c r="K13" s="3"/>
    </row>
    <row r="14" spans="1:11">
      <c r="A14" s="4">
        <v>44785</v>
      </c>
      <c r="B14" s="3"/>
      <c r="C14" s="5">
        <v>385.3</v>
      </c>
      <c r="D14" s="3"/>
      <c r="E14" s="3"/>
      <c r="F14" s="3"/>
      <c r="G14" s="5">
        <v>385</v>
      </c>
      <c r="H14" s="5">
        <f t="shared" si="0"/>
        <v>-0.30000000000001137</v>
      </c>
      <c r="I14" s="3" t="s">
        <v>14</v>
      </c>
      <c r="J14" s="3"/>
      <c r="K14" s="3"/>
    </row>
    <row r="15" spans="1:11">
      <c r="A15" s="4">
        <v>44786</v>
      </c>
      <c r="B15" s="3"/>
      <c r="C15" s="5">
        <v>671.5</v>
      </c>
      <c r="D15" s="3"/>
      <c r="E15" s="3"/>
      <c r="F15" s="3"/>
      <c r="G15" s="5">
        <v>670</v>
      </c>
      <c r="H15" s="5">
        <f t="shared" si="0"/>
        <v>-1.5</v>
      </c>
      <c r="I15" s="3" t="s">
        <v>14</v>
      </c>
      <c r="J15" s="3"/>
      <c r="K15" s="3"/>
    </row>
    <row r="16" spans="1:11">
      <c r="A16" s="4">
        <v>44788</v>
      </c>
      <c r="B16" s="3"/>
      <c r="C16" s="5">
        <v>149.80000000000001</v>
      </c>
      <c r="D16" s="3"/>
      <c r="E16" s="3"/>
      <c r="F16" s="3"/>
      <c r="G16" s="5">
        <v>149</v>
      </c>
      <c r="H16" s="5">
        <f t="shared" si="0"/>
        <v>-0.80000000000001137</v>
      </c>
      <c r="I16" s="5" t="s">
        <v>14</v>
      </c>
      <c r="J16" s="3"/>
      <c r="K16" s="3"/>
    </row>
    <row r="17" spans="1:11" s="3" customFormat="1">
      <c r="A17" s="4">
        <v>44789</v>
      </c>
      <c r="C17" s="5">
        <v>374.2</v>
      </c>
      <c r="G17" s="5">
        <v>374</v>
      </c>
      <c r="H17" s="5">
        <f t="shared" si="0"/>
        <v>-0.19999999999998863</v>
      </c>
      <c r="I17" s="3" t="s">
        <v>14</v>
      </c>
    </row>
    <row r="18" spans="1:11">
      <c r="A18" s="4">
        <v>44790</v>
      </c>
      <c r="B18" s="3"/>
      <c r="C18" s="5">
        <v>117.7</v>
      </c>
      <c r="D18" s="3"/>
      <c r="E18" s="3"/>
      <c r="F18" s="3"/>
      <c r="G18" s="5">
        <v>117</v>
      </c>
      <c r="H18" s="5">
        <f t="shared" si="0"/>
        <v>-0.70000000000000284</v>
      </c>
      <c r="I18" s="3" t="s">
        <v>14</v>
      </c>
      <c r="J18" s="3"/>
      <c r="K18" s="3"/>
    </row>
    <row r="19" spans="1:11">
      <c r="A19" s="4">
        <v>44791</v>
      </c>
      <c r="B19" s="3"/>
      <c r="C19" s="5">
        <v>29.9</v>
      </c>
      <c r="D19" s="3"/>
      <c r="E19" s="3"/>
      <c r="F19" s="3"/>
      <c r="G19" s="5">
        <v>29</v>
      </c>
      <c r="H19" s="5">
        <f t="shared" si="0"/>
        <v>-0.89999999999999858</v>
      </c>
      <c r="I19" s="3" t="s">
        <v>14</v>
      </c>
      <c r="J19" s="3"/>
      <c r="K19" s="3"/>
    </row>
    <row r="20" spans="1:11">
      <c r="A20" s="4">
        <v>44792</v>
      </c>
      <c r="B20" s="3"/>
      <c r="C20" s="5">
        <v>869</v>
      </c>
      <c r="D20" s="3"/>
      <c r="E20" s="3"/>
      <c r="F20" s="3"/>
      <c r="G20" s="5">
        <v>869</v>
      </c>
      <c r="H20" s="5">
        <f t="shared" si="0"/>
        <v>0</v>
      </c>
      <c r="I20" s="3" t="s">
        <v>14</v>
      </c>
      <c r="J20" s="3"/>
      <c r="K20" s="3"/>
    </row>
    <row r="21" spans="1:11">
      <c r="A21" s="4">
        <v>44793</v>
      </c>
      <c r="B21" s="3"/>
      <c r="C21" s="5">
        <v>774.7</v>
      </c>
      <c r="D21" s="3"/>
      <c r="E21" s="3"/>
      <c r="F21" s="3"/>
      <c r="G21" s="5">
        <v>774</v>
      </c>
      <c r="H21" s="5">
        <f t="shared" si="0"/>
        <v>-0.70000000000004547</v>
      </c>
      <c r="I21" s="3" t="s">
        <v>14</v>
      </c>
      <c r="J21" s="3"/>
      <c r="K21" s="3"/>
    </row>
    <row r="22" spans="1:11">
      <c r="A22" s="4">
        <v>44795</v>
      </c>
      <c r="B22" s="3"/>
      <c r="C22" s="5">
        <v>134.69999999999999</v>
      </c>
      <c r="D22" s="3"/>
      <c r="E22" s="3"/>
      <c r="F22" s="3"/>
      <c r="G22" s="5">
        <v>134</v>
      </c>
      <c r="H22" s="5">
        <f t="shared" si="0"/>
        <v>-0.69999999999998863</v>
      </c>
      <c r="I22" s="3" t="s">
        <v>14</v>
      </c>
      <c r="J22" s="3"/>
      <c r="K22" s="3"/>
    </row>
    <row r="23" spans="1:11">
      <c r="A23" s="4">
        <v>44796</v>
      </c>
      <c r="B23" s="3"/>
      <c r="C23" s="5">
        <v>147.80000000000001</v>
      </c>
      <c r="D23" s="3"/>
      <c r="E23" s="3"/>
      <c r="F23" s="3"/>
      <c r="G23" s="5">
        <v>147</v>
      </c>
      <c r="H23" s="5">
        <f t="shared" si="0"/>
        <v>-0.80000000000001137</v>
      </c>
      <c r="I23" s="3" t="s">
        <v>14</v>
      </c>
      <c r="J23" s="3"/>
      <c r="K23" s="3"/>
    </row>
    <row r="24" spans="1:11">
      <c r="A24" s="4">
        <v>44797</v>
      </c>
      <c r="B24" s="3"/>
      <c r="C24" s="5">
        <v>185.6</v>
      </c>
      <c r="D24" s="3"/>
      <c r="E24" s="3"/>
      <c r="F24" s="3"/>
      <c r="G24" s="5">
        <v>185</v>
      </c>
      <c r="H24" s="5">
        <f t="shared" si="0"/>
        <v>-0.59999999999999432</v>
      </c>
      <c r="I24" s="3" t="s">
        <v>14</v>
      </c>
      <c r="J24" s="3"/>
      <c r="K24" s="3"/>
    </row>
    <row r="25" spans="1:11">
      <c r="A25" s="4">
        <v>44798</v>
      </c>
      <c r="C25" s="5">
        <v>439.9</v>
      </c>
      <c r="G25" s="5">
        <v>439</v>
      </c>
      <c r="H25" s="5">
        <f t="shared" si="0"/>
        <v>-0.89999999999997726</v>
      </c>
      <c r="I25" s="3" t="s">
        <v>14</v>
      </c>
    </row>
    <row r="26" spans="1:11" s="3" customFormat="1">
      <c r="A26" s="4">
        <v>44799</v>
      </c>
      <c r="C26" s="5">
        <v>316.10000000000002</v>
      </c>
      <c r="G26" s="5">
        <v>315</v>
      </c>
      <c r="H26" s="5">
        <f t="shared" si="0"/>
        <v>-1.1000000000000227</v>
      </c>
      <c r="I26" s="3" t="s">
        <v>14</v>
      </c>
    </row>
    <row r="27" spans="1:11">
      <c r="A27" s="4">
        <v>44800</v>
      </c>
      <c r="C27" s="5">
        <v>196.5</v>
      </c>
      <c r="G27" s="5">
        <v>195</v>
      </c>
      <c r="H27" s="5">
        <f t="shared" si="0"/>
        <v>-1.5</v>
      </c>
      <c r="I27" s="3" t="s">
        <v>14</v>
      </c>
    </row>
    <row r="28" spans="1:11">
      <c r="A28" s="4">
        <v>44802</v>
      </c>
      <c r="C28" s="5">
        <v>424.7</v>
      </c>
      <c r="G28" s="5">
        <v>424</v>
      </c>
      <c r="H28" s="5">
        <f t="shared" si="0"/>
        <v>-0.69999999999998863</v>
      </c>
      <c r="I28" s="3" t="s">
        <v>14</v>
      </c>
    </row>
    <row r="29" spans="1:11">
      <c r="A29" s="4">
        <v>44803</v>
      </c>
      <c r="C29" s="5">
        <v>60.7</v>
      </c>
      <c r="G29" s="5">
        <v>60</v>
      </c>
      <c r="H29" s="5">
        <f t="shared" si="0"/>
        <v>-0.70000000000000284</v>
      </c>
      <c r="I29" s="3" t="s">
        <v>14</v>
      </c>
    </row>
    <row r="30" spans="1:11">
      <c r="A30" s="4">
        <v>44804</v>
      </c>
      <c r="C30" s="5">
        <v>347.7</v>
      </c>
      <c r="G30" s="5">
        <v>347</v>
      </c>
      <c r="H30" s="5">
        <f t="shared" si="0"/>
        <v>-0.69999999999998863</v>
      </c>
      <c r="I30" s="3" t="s">
        <v>14</v>
      </c>
    </row>
    <row r="31" spans="1:11">
      <c r="A31" s="4">
        <v>44804</v>
      </c>
      <c r="G31" s="5">
        <v>21</v>
      </c>
      <c r="H31" s="5">
        <f t="shared" si="0"/>
        <v>21</v>
      </c>
      <c r="I31" s="3" t="s">
        <v>14</v>
      </c>
    </row>
    <row r="32" spans="1:11">
      <c r="H32" s="5">
        <f>SUM(H3:H31)</f>
        <v>-0.35000000000011511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K34" sqref="K33:K34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9" max="9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13</v>
      </c>
    </row>
    <row r="2" spans="1:11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9</v>
      </c>
      <c r="I2" s="5" t="s">
        <v>7</v>
      </c>
      <c r="J2" s="3"/>
      <c r="K2" s="3"/>
    </row>
    <row r="3" spans="1:11" s="3" customFormat="1">
      <c r="A3" s="4">
        <v>44804</v>
      </c>
      <c r="C3" s="5">
        <v>0.35</v>
      </c>
      <c r="D3" s="5"/>
      <c r="E3" s="5"/>
      <c r="F3" s="5"/>
      <c r="G3" s="5"/>
      <c r="H3" s="5">
        <f>G3-C3</f>
        <v>-0.35</v>
      </c>
      <c r="I3" s="5"/>
    </row>
    <row r="4" spans="1:11">
      <c r="A4" s="4">
        <v>44805</v>
      </c>
      <c r="B4" s="3"/>
      <c r="C4" s="5">
        <v>412.5</v>
      </c>
      <c r="D4" s="5"/>
      <c r="E4" s="5"/>
      <c r="F4" s="5"/>
      <c r="G4" s="5">
        <v>412</v>
      </c>
      <c r="H4" s="5">
        <f t="shared" ref="H4:H29" si="0">G4-C4</f>
        <v>-0.5</v>
      </c>
      <c r="I4" s="5" t="s">
        <v>14</v>
      </c>
      <c r="J4" s="3"/>
      <c r="K4" s="3"/>
    </row>
    <row r="5" spans="1:11">
      <c r="A5" s="4">
        <v>44806</v>
      </c>
      <c r="B5" s="3"/>
      <c r="C5" s="5">
        <v>536.79999999999995</v>
      </c>
      <c r="D5" s="5"/>
      <c r="E5" s="5"/>
      <c r="F5" s="5"/>
      <c r="G5" s="5">
        <v>535</v>
      </c>
      <c r="H5" s="5">
        <f t="shared" si="0"/>
        <v>-1.7999999999999545</v>
      </c>
      <c r="I5" s="5" t="s">
        <v>14</v>
      </c>
      <c r="J5" s="3"/>
      <c r="K5" s="3"/>
    </row>
    <row r="6" spans="1:11" s="3" customFormat="1">
      <c r="A6" s="4">
        <v>44807</v>
      </c>
      <c r="C6" s="5">
        <v>421</v>
      </c>
      <c r="D6" s="5"/>
      <c r="E6" s="5"/>
      <c r="F6" s="5"/>
      <c r="G6" s="5">
        <v>420</v>
      </c>
      <c r="H6" s="5">
        <f t="shared" si="0"/>
        <v>-1</v>
      </c>
      <c r="I6" s="5" t="s">
        <v>14</v>
      </c>
    </row>
    <row r="7" spans="1:11">
      <c r="A7" s="4">
        <v>44809</v>
      </c>
      <c r="B7" s="3"/>
      <c r="C7" s="5">
        <v>304.60000000000002</v>
      </c>
      <c r="D7" s="5"/>
      <c r="E7" s="5"/>
      <c r="F7" s="5"/>
      <c r="G7" s="5">
        <v>304</v>
      </c>
      <c r="H7" s="5">
        <f t="shared" si="0"/>
        <v>-0.60000000000002274</v>
      </c>
      <c r="I7" s="5" t="s">
        <v>14</v>
      </c>
      <c r="J7" s="3"/>
      <c r="K7" s="3"/>
    </row>
    <row r="8" spans="1:11">
      <c r="A8" s="4">
        <v>44810</v>
      </c>
      <c r="B8" s="3"/>
      <c r="C8" s="5">
        <v>478.7</v>
      </c>
      <c r="D8" s="5"/>
      <c r="E8" s="5"/>
      <c r="F8" s="5"/>
      <c r="G8" s="5">
        <v>477</v>
      </c>
      <c r="H8" s="5">
        <f t="shared" si="0"/>
        <v>-1.6999999999999886</v>
      </c>
      <c r="I8" s="5" t="s">
        <v>14</v>
      </c>
      <c r="J8" s="3"/>
      <c r="K8" s="3"/>
    </row>
    <row r="9" spans="1:11">
      <c r="A9" s="4">
        <v>44812</v>
      </c>
      <c r="B9" s="3"/>
      <c r="C9" s="5">
        <v>429.2</v>
      </c>
      <c r="D9" s="3"/>
      <c r="E9" s="3"/>
      <c r="F9" s="5"/>
      <c r="G9" s="5">
        <v>429</v>
      </c>
      <c r="H9" s="5">
        <f t="shared" si="0"/>
        <v>-0.19999999999998863</v>
      </c>
      <c r="I9" s="5" t="s">
        <v>14</v>
      </c>
      <c r="J9" s="3"/>
      <c r="K9" s="3"/>
    </row>
    <row r="10" spans="1:11">
      <c r="A10" s="4">
        <v>44813</v>
      </c>
      <c r="B10" s="3"/>
      <c r="C10" s="5">
        <v>468.3</v>
      </c>
      <c r="D10" s="3"/>
      <c r="E10" s="3"/>
      <c r="F10" s="3"/>
      <c r="G10" s="5">
        <v>467</v>
      </c>
      <c r="H10" s="5">
        <f t="shared" si="0"/>
        <v>-1.3000000000000114</v>
      </c>
      <c r="I10" s="5" t="s">
        <v>14</v>
      </c>
      <c r="J10" s="3"/>
      <c r="K10" s="3"/>
    </row>
    <row r="11" spans="1:11">
      <c r="A11" s="4">
        <v>44814</v>
      </c>
      <c r="B11" s="3"/>
      <c r="C11" s="5">
        <v>590</v>
      </c>
      <c r="D11" s="3"/>
      <c r="E11" s="3"/>
      <c r="F11" s="3"/>
      <c r="G11" s="5">
        <v>590</v>
      </c>
      <c r="H11" s="5">
        <f t="shared" si="0"/>
        <v>0</v>
      </c>
      <c r="I11" s="5" t="s">
        <v>14</v>
      </c>
      <c r="J11" s="3"/>
      <c r="K11" s="3"/>
    </row>
    <row r="12" spans="1:11">
      <c r="A12" s="4">
        <v>44816</v>
      </c>
      <c r="B12" s="3"/>
      <c r="C12" s="5">
        <v>324.8</v>
      </c>
      <c r="D12" s="3"/>
      <c r="E12" s="3"/>
      <c r="F12" s="3"/>
      <c r="G12" s="5">
        <v>324</v>
      </c>
      <c r="H12" s="5">
        <f t="shared" si="0"/>
        <v>-0.80000000000001137</v>
      </c>
      <c r="I12" s="5" t="s">
        <v>14</v>
      </c>
      <c r="J12" s="3"/>
      <c r="K12" s="3"/>
    </row>
    <row r="13" spans="1:11">
      <c r="A13" s="4">
        <v>44817</v>
      </c>
      <c r="B13" s="3"/>
      <c r="C13" s="5">
        <v>1050</v>
      </c>
      <c r="D13" s="3"/>
      <c r="E13" s="3"/>
      <c r="F13" s="3"/>
      <c r="G13" s="5">
        <v>1050</v>
      </c>
      <c r="H13" s="5">
        <f t="shared" si="0"/>
        <v>0</v>
      </c>
      <c r="I13" s="5" t="s">
        <v>14</v>
      </c>
      <c r="J13" s="3"/>
      <c r="K13" s="3"/>
    </row>
    <row r="14" spans="1:11">
      <c r="A14" s="4">
        <v>44818</v>
      </c>
      <c r="B14" s="3"/>
      <c r="C14" s="5">
        <v>1.9</v>
      </c>
      <c r="D14" s="3"/>
      <c r="E14" s="3"/>
      <c r="F14" s="3"/>
      <c r="G14" s="5"/>
      <c r="H14" s="5">
        <f t="shared" si="0"/>
        <v>-1.9</v>
      </c>
      <c r="I14" s="5"/>
      <c r="J14" s="3"/>
      <c r="K14" s="3"/>
    </row>
    <row r="15" spans="1:11">
      <c r="A15" s="4">
        <v>44819</v>
      </c>
      <c r="B15" s="3"/>
      <c r="C15" s="5">
        <v>500</v>
      </c>
      <c r="D15" s="3"/>
      <c r="E15" s="3"/>
      <c r="F15" s="3"/>
      <c r="G15" s="5">
        <v>500</v>
      </c>
      <c r="H15" s="5">
        <f t="shared" si="0"/>
        <v>0</v>
      </c>
      <c r="I15" s="5" t="s">
        <v>14</v>
      </c>
      <c r="J15" s="3"/>
      <c r="K15" s="3"/>
    </row>
    <row r="16" spans="1:11">
      <c r="A16" s="4">
        <v>44820</v>
      </c>
      <c r="B16" s="3"/>
      <c r="C16" s="5">
        <v>0</v>
      </c>
      <c r="D16" s="3"/>
      <c r="E16" s="3"/>
      <c r="F16" s="5"/>
      <c r="G16" s="5">
        <v>0</v>
      </c>
      <c r="H16" s="5">
        <f t="shared" si="0"/>
        <v>0</v>
      </c>
      <c r="I16" s="3"/>
      <c r="J16" s="3"/>
      <c r="K16" s="3"/>
    </row>
    <row r="17" spans="1:11" s="3" customFormat="1">
      <c r="A17" s="4">
        <v>44821</v>
      </c>
      <c r="C17" s="5">
        <v>423.5</v>
      </c>
      <c r="F17" s="5"/>
      <c r="G17" s="5">
        <v>420</v>
      </c>
      <c r="H17" s="5">
        <f t="shared" si="0"/>
        <v>-3.5</v>
      </c>
      <c r="I17" s="5" t="s">
        <v>14</v>
      </c>
    </row>
    <row r="18" spans="1:11">
      <c r="A18" s="4">
        <v>44823</v>
      </c>
      <c r="B18" s="3"/>
      <c r="C18" s="5">
        <v>307.5</v>
      </c>
      <c r="D18" s="3"/>
      <c r="E18" s="3"/>
      <c r="F18" s="3"/>
      <c r="G18" s="5">
        <v>307</v>
      </c>
      <c r="H18" s="5">
        <f t="shared" si="0"/>
        <v>-0.5</v>
      </c>
      <c r="I18" s="5" t="s">
        <v>14</v>
      </c>
      <c r="J18" s="3"/>
      <c r="K18" s="3"/>
    </row>
    <row r="19" spans="1:11">
      <c r="A19" s="4">
        <v>44824</v>
      </c>
      <c r="B19" s="3"/>
      <c r="C19" s="5">
        <v>307.7</v>
      </c>
      <c r="D19" s="3"/>
      <c r="E19" s="3"/>
      <c r="F19" s="3"/>
      <c r="G19" s="5">
        <v>307</v>
      </c>
      <c r="H19" s="5">
        <f t="shared" si="0"/>
        <v>-0.69999999999998863</v>
      </c>
      <c r="I19" s="5" t="s">
        <v>14</v>
      </c>
      <c r="J19" s="3"/>
      <c r="K19" s="3"/>
    </row>
    <row r="20" spans="1:11">
      <c r="A20" s="4">
        <v>44825</v>
      </c>
      <c r="B20" s="3"/>
      <c r="C20" s="5">
        <v>394.5</v>
      </c>
      <c r="D20" s="3"/>
      <c r="E20" s="3"/>
      <c r="F20" s="3"/>
      <c r="G20" s="5">
        <v>394</v>
      </c>
      <c r="H20" s="5">
        <f t="shared" si="0"/>
        <v>-0.5</v>
      </c>
      <c r="I20" s="5" t="s">
        <v>14</v>
      </c>
      <c r="J20" s="3"/>
      <c r="K20" s="3"/>
    </row>
    <row r="21" spans="1:11">
      <c r="A21" s="4">
        <v>44826</v>
      </c>
      <c r="B21" s="3"/>
      <c r="C21" s="5">
        <v>769.1</v>
      </c>
      <c r="D21" s="3"/>
      <c r="E21" s="3"/>
      <c r="F21" s="3"/>
      <c r="G21" s="5">
        <v>769</v>
      </c>
      <c r="H21" s="5">
        <f t="shared" si="0"/>
        <v>-0.10000000000002274</v>
      </c>
      <c r="I21" s="3" t="s">
        <v>14</v>
      </c>
      <c r="J21" s="3"/>
      <c r="K21" s="3"/>
    </row>
    <row r="22" spans="1:11">
      <c r="A22" s="4">
        <v>44827</v>
      </c>
      <c r="C22" s="5">
        <v>389.4</v>
      </c>
      <c r="G22" s="5">
        <v>389</v>
      </c>
      <c r="H22" s="5">
        <f t="shared" si="0"/>
        <v>-0.39999999999997726</v>
      </c>
      <c r="I22" s="5" t="s">
        <v>14</v>
      </c>
    </row>
    <row r="23" spans="1:11">
      <c r="A23" s="4">
        <v>44828</v>
      </c>
      <c r="C23" s="5">
        <v>79.5</v>
      </c>
      <c r="G23" s="5">
        <v>79</v>
      </c>
      <c r="H23" s="5">
        <f t="shared" si="0"/>
        <v>-0.5</v>
      </c>
      <c r="I23" s="5" t="s">
        <v>14</v>
      </c>
    </row>
    <row r="24" spans="1:11">
      <c r="A24" s="4">
        <v>44830</v>
      </c>
      <c r="C24" s="5">
        <v>237.6</v>
      </c>
      <c r="G24" s="5">
        <v>237</v>
      </c>
      <c r="H24" s="5">
        <f t="shared" si="0"/>
        <v>-0.59999999999999432</v>
      </c>
      <c r="I24" s="5" t="s">
        <v>14</v>
      </c>
    </row>
    <row r="25" spans="1:11">
      <c r="A25" s="4">
        <v>44831</v>
      </c>
      <c r="G25" s="5">
        <v>0</v>
      </c>
      <c r="H25" s="5">
        <f t="shared" si="0"/>
        <v>0</v>
      </c>
      <c r="I25" s="3"/>
    </row>
    <row r="26" spans="1:11">
      <c r="A26" s="4">
        <v>44832</v>
      </c>
      <c r="C26" s="5">
        <v>49.9</v>
      </c>
      <c r="G26" s="5">
        <v>49</v>
      </c>
      <c r="H26" s="5">
        <f t="shared" si="0"/>
        <v>-0.89999999999999858</v>
      </c>
      <c r="I26" s="5" t="s">
        <v>14</v>
      </c>
    </row>
    <row r="27" spans="1:11">
      <c r="A27" s="4">
        <v>44833</v>
      </c>
      <c r="C27" s="5">
        <v>377.4</v>
      </c>
      <c r="G27" s="5">
        <v>377</v>
      </c>
      <c r="H27" s="5">
        <f t="shared" si="0"/>
        <v>-0.39999999999997726</v>
      </c>
      <c r="I27" s="3" t="s">
        <v>14</v>
      </c>
    </row>
    <row r="28" spans="1:11">
      <c r="A28" s="4">
        <v>44834</v>
      </c>
      <c r="B28" s="3"/>
      <c r="C28" s="5">
        <v>132.5</v>
      </c>
      <c r="D28" s="3"/>
      <c r="E28" s="5"/>
      <c r="G28" s="5">
        <v>132</v>
      </c>
      <c r="H28" s="5">
        <f t="shared" si="0"/>
        <v>-0.5</v>
      </c>
      <c r="I28" s="3" t="s">
        <v>14</v>
      </c>
    </row>
    <row r="29" spans="1:11">
      <c r="A29" s="4">
        <v>44834</v>
      </c>
      <c r="G29" s="5">
        <v>18</v>
      </c>
      <c r="H29" s="5">
        <f t="shared" si="0"/>
        <v>18</v>
      </c>
      <c r="I29" s="3" t="s">
        <v>14</v>
      </c>
    </row>
    <row r="30" spans="1:11">
      <c r="H30" s="5">
        <f>SUM(H3:H29)</f>
        <v>-0.74999999999993605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Q20" sqref="Q20"/>
    </sheetView>
  </sheetViews>
  <sheetFormatPr defaultRowHeight="15"/>
  <cols>
    <col min="1" max="1" width="10.7109375" bestFit="1" customWidth="1"/>
    <col min="2" max="2" width="16.5703125" bestFit="1" customWidth="1"/>
    <col min="5" max="5" width="9.140625" style="3"/>
    <col min="9" max="12" width="9.140625" style="3"/>
    <col min="14" max="14" width="6.42578125" bestFit="1" customWidth="1"/>
    <col min="16" max="16" width="61.85546875" bestFit="1" customWidth="1"/>
  </cols>
  <sheetData>
    <row r="1" spans="1:16" ht="18.75">
      <c r="A1" s="3" t="s">
        <v>0</v>
      </c>
      <c r="B1" s="3" t="s">
        <v>1</v>
      </c>
      <c r="C1" s="5" t="s">
        <v>2</v>
      </c>
      <c r="D1" s="5" t="s">
        <v>2</v>
      </c>
      <c r="E1" s="5"/>
      <c r="F1" s="3"/>
      <c r="G1" s="3"/>
      <c r="H1" s="5" t="s">
        <v>3</v>
      </c>
      <c r="I1" s="5"/>
      <c r="J1" s="5"/>
      <c r="K1" s="5"/>
      <c r="L1" s="5"/>
      <c r="M1" s="3"/>
      <c r="N1" s="3"/>
      <c r="O1" s="5" t="s">
        <v>4</v>
      </c>
      <c r="P1" s="6" t="s">
        <v>13</v>
      </c>
    </row>
    <row r="2" spans="1:16">
      <c r="A2" s="3"/>
      <c r="B2" s="3"/>
      <c r="C2" s="5" t="s">
        <v>5</v>
      </c>
      <c r="D2" s="5" t="s">
        <v>5</v>
      </c>
      <c r="E2" s="5" t="s">
        <v>6</v>
      </c>
      <c r="F2" s="5" t="s">
        <v>6</v>
      </c>
      <c r="G2" s="5" t="s">
        <v>22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9</v>
      </c>
      <c r="N2" s="5" t="s">
        <v>7</v>
      </c>
      <c r="O2" s="3"/>
    </row>
    <row r="3" spans="1:16" s="3" customFormat="1">
      <c r="A3" s="4"/>
      <c r="H3" s="5"/>
      <c r="I3" s="5"/>
      <c r="J3" s="5"/>
      <c r="K3" s="5"/>
      <c r="L3" s="5"/>
      <c r="M3" s="5">
        <f>H3-C3</f>
        <v>0</v>
      </c>
      <c r="N3" s="5"/>
    </row>
    <row r="4" spans="1:16" s="3" customFormat="1">
      <c r="A4" s="4">
        <v>44834</v>
      </c>
      <c r="C4" s="5">
        <v>0.75</v>
      </c>
      <c r="D4" s="5"/>
      <c r="E4" s="5"/>
      <c r="F4" s="5"/>
      <c r="G4" s="5"/>
      <c r="H4" s="5"/>
      <c r="I4" s="5"/>
      <c r="J4" s="5"/>
      <c r="K4" s="5"/>
      <c r="L4" s="5"/>
      <c r="M4" s="5">
        <f>H4-C4</f>
        <v>-0.75</v>
      </c>
      <c r="N4" s="5"/>
    </row>
    <row r="5" spans="1:16">
      <c r="A5" s="4">
        <v>44835</v>
      </c>
      <c r="B5" s="3"/>
      <c r="C5" s="5">
        <v>1539</v>
      </c>
      <c r="D5" s="5"/>
      <c r="E5" s="5"/>
      <c r="F5" s="5"/>
      <c r="G5" s="5"/>
      <c r="H5" s="5"/>
      <c r="I5" s="5"/>
      <c r="J5" s="5"/>
      <c r="K5" s="5"/>
      <c r="L5" s="5">
        <v>1539</v>
      </c>
      <c r="M5" s="5">
        <f>+L5+K5-C5</f>
        <v>0</v>
      </c>
      <c r="N5" s="5" t="s">
        <v>14</v>
      </c>
      <c r="O5" s="3"/>
    </row>
    <row r="6" spans="1:16">
      <c r="A6" s="4">
        <v>44836</v>
      </c>
      <c r="B6" s="3"/>
      <c r="C6" s="5"/>
      <c r="D6" s="5"/>
      <c r="E6" s="5"/>
      <c r="F6" s="5"/>
      <c r="G6" s="5"/>
      <c r="H6" s="5"/>
      <c r="I6" s="5"/>
      <c r="J6" s="5"/>
      <c r="K6" s="5"/>
      <c r="L6" s="5"/>
      <c r="M6" s="5">
        <f>H6-C6</f>
        <v>0</v>
      </c>
      <c r="N6" s="5"/>
      <c r="O6" s="3"/>
    </row>
    <row r="7" spans="1:16">
      <c r="A7" s="4">
        <v>44837</v>
      </c>
      <c r="B7" s="3"/>
      <c r="C7" s="5">
        <v>659.7</v>
      </c>
      <c r="D7" s="5">
        <v>72.7</v>
      </c>
      <c r="E7" s="5"/>
      <c r="F7" s="5"/>
      <c r="G7" s="5"/>
      <c r="H7" s="5"/>
      <c r="I7" s="5"/>
      <c r="J7" s="5"/>
      <c r="K7" s="5">
        <v>72</v>
      </c>
      <c r="L7" s="5">
        <v>659</v>
      </c>
      <c r="M7" s="5">
        <f>+L7+K7-D7-C7</f>
        <v>-1.4000000000000909</v>
      </c>
      <c r="N7" s="5" t="s">
        <v>14</v>
      </c>
      <c r="O7" s="3"/>
    </row>
    <row r="8" spans="1:16" s="3" customFormat="1">
      <c r="A8" s="4">
        <v>44838</v>
      </c>
      <c r="C8" s="5">
        <v>104.8</v>
      </c>
      <c r="D8" s="5">
        <v>609.9</v>
      </c>
      <c r="E8" s="5"/>
      <c r="F8" s="5"/>
      <c r="G8" s="5"/>
      <c r="H8" s="5"/>
      <c r="I8" s="5"/>
      <c r="J8" s="5"/>
      <c r="K8" s="5">
        <v>609</v>
      </c>
      <c r="L8" s="5">
        <v>104</v>
      </c>
      <c r="M8" s="5">
        <f>+L8+K8-D8-C8</f>
        <v>-1.6999999999999744</v>
      </c>
      <c r="N8" s="5" t="s">
        <v>14</v>
      </c>
    </row>
    <row r="9" spans="1:16">
      <c r="A9" s="4">
        <v>44839</v>
      </c>
      <c r="B9" s="3"/>
      <c r="C9" s="5">
        <v>236.8</v>
      </c>
      <c r="D9" s="5">
        <v>179.8</v>
      </c>
      <c r="E9" s="5"/>
      <c r="F9" s="3"/>
      <c r="G9" s="5"/>
      <c r="H9" s="5"/>
      <c r="I9" s="5"/>
      <c r="J9" s="5"/>
      <c r="K9" s="5">
        <v>179</v>
      </c>
      <c r="L9" s="5">
        <v>235</v>
      </c>
      <c r="M9" s="5">
        <f>+L9+K9-D9-C9</f>
        <v>-2.6000000000000227</v>
      </c>
      <c r="N9" s="5" t="s">
        <v>19</v>
      </c>
      <c r="O9" s="3"/>
    </row>
    <row r="10" spans="1:16">
      <c r="A10" s="4">
        <v>44840</v>
      </c>
      <c r="B10" s="3"/>
      <c r="C10" s="5">
        <v>416.4</v>
      </c>
      <c r="D10" s="5">
        <v>16.899999999999999</v>
      </c>
      <c r="E10" s="5"/>
      <c r="F10" s="3"/>
      <c r="G10" s="5"/>
      <c r="H10" s="5"/>
      <c r="I10" s="5"/>
      <c r="J10" s="5"/>
      <c r="K10" s="5">
        <v>415</v>
      </c>
      <c r="L10" s="5">
        <v>15</v>
      </c>
      <c r="M10" s="5">
        <f>+L10+K10-D10-C10</f>
        <v>-3.2999999999999545</v>
      </c>
      <c r="N10" s="5" t="s">
        <v>14</v>
      </c>
      <c r="O10" s="3"/>
    </row>
    <row r="11" spans="1:16" s="3" customFormat="1">
      <c r="A11" s="4">
        <v>44841</v>
      </c>
      <c r="C11" s="5">
        <v>289.8</v>
      </c>
      <c r="D11" s="5">
        <v>1711.2</v>
      </c>
      <c r="E11" s="5"/>
      <c r="G11" s="5"/>
      <c r="H11" s="5"/>
      <c r="I11" s="5"/>
      <c r="J11" s="5"/>
      <c r="K11" s="5">
        <v>289</v>
      </c>
      <c r="L11" s="5">
        <v>1710</v>
      </c>
      <c r="M11" s="5">
        <f>+L11+K11-D11-C11</f>
        <v>-2.0000000000000568</v>
      </c>
      <c r="N11" s="5" t="s">
        <v>14</v>
      </c>
    </row>
    <row r="12" spans="1:16" s="3" customFormat="1">
      <c r="A12" s="4">
        <v>44842</v>
      </c>
      <c r="B12" s="3" t="s">
        <v>21</v>
      </c>
      <c r="C12" s="5">
        <v>164.5</v>
      </c>
      <c r="D12" s="5">
        <v>1775.6</v>
      </c>
      <c r="E12" s="5"/>
      <c r="G12" s="3">
        <v>700</v>
      </c>
      <c r="H12" s="5"/>
      <c r="I12" s="5"/>
      <c r="J12" s="5"/>
      <c r="K12" s="5">
        <v>1075</v>
      </c>
      <c r="L12" s="5">
        <v>164</v>
      </c>
      <c r="M12" s="5">
        <f>+L12+K12+G12-D12-C12</f>
        <v>-1.0999999999999091</v>
      </c>
      <c r="N12" s="5" t="s">
        <v>14</v>
      </c>
    </row>
    <row r="13" spans="1:16" s="3" customFormat="1">
      <c r="A13" s="4">
        <v>44843</v>
      </c>
      <c r="C13" s="5">
        <v>1004.1</v>
      </c>
      <c r="D13" s="5"/>
      <c r="E13" s="5"/>
      <c r="G13" s="5"/>
      <c r="H13" s="5"/>
      <c r="I13" s="5"/>
      <c r="J13" s="5"/>
      <c r="K13" s="5">
        <v>1004.1</v>
      </c>
      <c r="L13" s="5"/>
      <c r="M13" s="5">
        <f>+L13+K13-D13-C13</f>
        <v>0</v>
      </c>
      <c r="N13" s="5" t="s">
        <v>14</v>
      </c>
    </row>
    <row r="14" spans="1:16">
      <c r="A14" s="4">
        <v>44844</v>
      </c>
      <c r="B14" s="3"/>
      <c r="C14" s="5">
        <v>708.8</v>
      </c>
      <c r="D14" s="5">
        <v>1452.3</v>
      </c>
      <c r="E14" s="5">
        <v>1857.3</v>
      </c>
      <c r="F14" s="3">
        <v>162.6</v>
      </c>
      <c r="G14" s="5"/>
      <c r="H14" s="5"/>
      <c r="I14" s="5">
        <v>162.6</v>
      </c>
      <c r="J14" s="5">
        <v>1857.3</v>
      </c>
      <c r="K14" s="5">
        <v>707</v>
      </c>
      <c r="L14" s="5">
        <v>1452</v>
      </c>
      <c r="M14" s="5">
        <f t="shared" ref="M14:M34" si="0">+L14+K14+J14+I14-F14-E14-D14-C14</f>
        <v>-2.0999999999989996</v>
      </c>
      <c r="N14" s="5" t="s">
        <v>20</v>
      </c>
      <c r="O14" s="3"/>
      <c r="P14" s="5"/>
    </row>
    <row r="15" spans="1:16">
      <c r="A15" s="4">
        <v>44845</v>
      </c>
      <c r="B15" s="3"/>
      <c r="C15" s="5">
        <v>1652.95</v>
      </c>
      <c r="D15" s="5">
        <v>1069.5</v>
      </c>
      <c r="F15" s="5"/>
      <c r="G15" s="5"/>
      <c r="H15" s="5"/>
      <c r="I15" s="5"/>
      <c r="J15" s="5"/>
      <c r="K15" s="5">
        <v>1069</v>
      </c>
      <c r="L15" s="5">
        <v>1652</v>
      </c>
      <c r="M15" s="5">
        <f t="shared" si="0"/>
        <v>-1.4500000000000455</v>
      </c>
      <c r="N15" s="5" t="s">
        <v>14</v>
      </c>
      <c r="O15" s="3"/>
    </row>
    <row r="16" spans="1:16">
      <c r="A16" s="4">
        <v>44846</v>
      </c>
      <c r="B16" s="3"/>
      <c r="C16" s="5"/>
      <c r="D16" s="3"/>
      <c r="F16" s="3"/>
      <c r="G16" s="5"/>
      <c r="H16" s="5"/>
      <c r="I16" s="5"/>
      <c r="J16" s="5"/>
      <c r="K16" s="5"/>
      <c r="L16" s="5"/>
      <c r="M16" s="5">
        <f t="shared" si="0"/>
        <v>0</v>
      </c>
      <c r="N16" s="5"/>
      <c r="O16" s="3"/>
      <c r="P16" s="3"/>
    </row>
    <row r="17" spans="1:16">
      <c r="A17" s="4">
        <v>44847</v>
      </c>
      <c r="B17" s="3"/>
      <c r="C17" s="5">
        <v>1387.2</v>
      </c>
      <c r="D17" s="3"/>
      <c r="F17" s="3"/>
      <c r="G17" s="3"/>
      <c r="H17" s="5"/>
      <c r="I17" s="5"/>
      <c r="J17" s="5"/>
      <c r="K17" s="5">
        <v>1387</v>
      </c>
      <c r="L17" s="5"/>
      <c r="M17" s="5">
        <f t="shared" si="0"/>
        <v>-0.20000000000004547</v>
      </c>
      <c r="N17" s="5" t="s">
        <v>14</v>
      </c>
      <c r="O17" s="3"/>
    </row>
    <row r="18" spans="1:16">
      <c r="A18" s="4">
        <v>44848</v>
      </c>
      <c r="B18" s="3"/>
      <c r="C18" s="5">
        <v>757.9</v>
      </c>
      <c r="D18" s="3"/>
      <c r="F18" s="3"/>
      <c r="G18" s="5"/>
      <c r="H18" s="5"/>
      <c r="I18" s="5"/>
      <c r="J18" s="5"/>
      <c r="K18" s="5">
        <v>757</v>
      </c>
      <c r="L18" s="5"/>
      <c r="M18" s="5">
        <f t="shared" si="0"/>
        <v>-0.89999999999997726</v>
      </c>
      <c r="N18" s="5" t="s">
        <v>14</v>
      </c>
      <c r="O18" s="3"/>
      <c r="P18" s="3"/>
    </row>
    <row r="19" spans="1:16">
      <c r="A19" s="4">
        <v>44849</v>
      </c>
      <c r="B19" s="3"/>
      <c r="C19" s="5">
        <v>290.5</v>
      </c>
      <c r="D19" s="3"/>
      <c r="F19" s="3"/>
      <c r="G19" s="3"/>
      <c r="H19" s="5"/>
      <c r="I19" s="5"/>
      <c r="J19" s="5"/>
      <c r="K19" s="5">
        <v>290</v>
      </c>
      <c r="L19" s="5"/>
      <c r="M19" s="5">
        <f t="shared" si="0"/>
        <v>-0.5</v>
      </c>
      <c r="N19" s="5" t="s">
        <v>14</v>
      </c>
      <c r="O19" s="3"/>
    </row>
    <row r="20" spans="1:16">
      <c r="A20" s="4">
        <v>44851</v>
      </c>
      <c r="B20" s="3"/>
      <c r="C20" s="5">
        <v>74.900000000000006</v>
      </c>
      <c r="D20" s="3"/>
      <c r="F20" s="3"/>
      <c r="G20" s="3"/>
      <c r="H20" s="5"/>
      <c r="I20" s="5"/>
      <c r="J20" s="5"/>
      <c r="K20" s="5">
        <v>74</v>
      </c>
      <c r="L20" s="5"/>
      <c r="M20" s="5">
        <f t="shared" si="0"/>
        <v>-0.90000000000000568</v>
      </c>
      <c r="N20" s="3" t="s">
        <v>14</v>
      </c>
      <c r="O20" s="3"/>
    </row>
    <row r="21" spans="1:16">
      <c r="A21" s="4">
        <v>44852</v>
      </c>
      <c r="B21" s="3"/>
      <c r="C21" s="5">
        <v>0</v>
      </c>
      <c r="D21" s="3"/>
      <c r="F21" s="3"/>
      <c r="G21" s="5"/>
      <c r="H21" s="5"/>
      <c r="I21" s="5"/>
      <c r="J21" s="5"/>
      <c r="K21" s="5">
        <v>0</v>
      </c>
      <c r="L21" s="5"/>
      <c r="M21" s="5">
        <f t="shared" si="0"/>
        <v>0</v>
      </c>
      <c r="N21" s="5"/>
      <c r="O21" s="3"/>
    </row>
    <row r="22" spans="1:16">
      <c r="A22" s="4">
        <v>44853</v>
      </c>
      <c r="B22" s="3"/>
      <c r="C22" s="5">
        <v>549.5</v>
      </c>
      <c r="D22" s="3"/>
      <c r="F22" s="3"/>
      <c r="G22" s="3"/>
      <c r="H22" s="5"/>
      <c r="I22" s="5"/>
      <c r="J22" s="5"/>
      <c r="K22" s="5">
        <v>549</v>
      </c>
      <c r="L22" s="5"/>
      <c r="M22" s="5">
        <f t="shared" si="0"/>
        <v>-0.5</v>
      </c>
      <c r="N22" s="5" t="s">
        <v>14</v>
      </c>
      <c r="O22" s="3"/>
    </row>
    <row r="23" spans="1:16">
      <c r="A23" s="4">
        <v>44854</v>
      </c>
      <c r="B23" s="3"/>
      <c r="C23" s="5">
        <v>174.7</v>
      </c>
      <c r="D23" s="3">
        <v>291.89999999999998</v>
      </c>
      <c r="F23" s="3"/>
      <c r="G23" s="3"/>
      <c r="H23" s="5"/>
      <c r="I23" s="5"/>
      <c r="J23" s="5">
        <v>290</v>
      </c>
      <c r="K23" s="5">
        <v>174</v>
      </c>
      <c r="L23" s="5"/>
      <c r="M23" s="5">
        <f t="shared" si="0"/>
        <v>-2.5999999999999659</v>
      </c>
      <c r="N23" s="5" t="s">
        <v>14</v>
      </c>
      <c r="O23" s="3"/>
    </row>
    <row r="24" spans="1:16">
      <c r="A24" s="4">
        <v>44855</v>
      </c>
      <c r="B24" s="3"/>
      <c r="C24" s="5">
        <v>389.9</v>
      </c>
      <c r="D24" s="3">
        <v>109.9</v>
      </c>
      <c r="F24" s="3"/>
      <c r="G24" s="3"/>
      <c r="H24" s="5"/>
      <c r="I24" s="5"/>
      <c r="J24" s="5">
        <v>389</v>
      </c>
      <c r="K24" s="5">
        <v>109</v>
      </c>
      <c r="L24" s="5"/>
      <c r="M24" s="5">
        <f t="shared" si="0"/>
        <v>-1.7999999999999545</v>
      </c>
      <c r="N24" s="5" t="s">
        <v>14</v>
      </c>
      <c r="O24" s="3"/>
    </row>
    <row r="25" spans="1:16">
      <c r="A25" s="4">
        <v>44856</v>
      </c>
      <c r="B25" s="3"/>
      <c r="C25" s="5">
        <v>129.6</v>
      </c>
      <c r="D25" s="3">
        <v>0</v>
      </c>
      <c r="F25" s="3"/>
      <c r="G25" s="3"/>
      <c r="H25" s="5"/>
      <c r="I25" s="5"/>
      <c r="J25" s="5"/>
      <c r="K25" s="5">
        <v>129</v>
      </c>
      <c r="L25" s="5"/>
      <c r="M25" s="5">
        <f t="shared" si="0"/>
        <v>-0.59999999999999432</v>
      </c>
      <c r="N25" s="5" t="s">
        <v>17</v>
      </c>
      <c r="O25" s="3"/>
    </row>
    <row r="26" spans="1:16">
      <c r="A26" s="4">
        <v>44857</v>
      </c>
      <c r="B26" s="3"/>
      <c r="C26" s="5">
        <v>0</v>
      </c>
      <c r="D26" s="3"/>
      <c r="F26" s="3"/>
      <c r="G26" s="3"/>
      <c r="H26" s="5"/>
      <c r="I26" s="5"/>
      <c r="J26" s="5"/>
      <c r="K26" s="5">
        <v>0</v>
      </c>
      <c r="L26" s="5"/>
      <c r="M26" s="5">
        <f t="shared" si="0"/>
        <v>0</v>
      </c>
      <c r="N26" s="5"/>
      <c r="O26" s="3"/>
    </row>
    <row r="27" spans="1:16">
      <c r="A27" s="4">
        <v>44858</v>
      </c>
      <c r="B27" s="3"/>
      <c r="C27" s="5">
        <v>384.8</v>
      </c>
      <c r="D27" s="3"/>
      <c r="F27" s="3"/>
      <c r="G27" s="3"/>
      <c r="H27" s="5"/>
      <c r="I27" s="5"/>
      <c r="J27" s="5"/>
      <c r="K27" s="5">
        <v>384</v>
      </c>
      <c r="L27" s="5"/>
      <c r="M27" s="5">
        <f t="shared" si="0"/>
        <v>-0.80000000000001137</v>
      </c>
      <c r="N27" s="5" t="s">
        <v>17</v>
      </c>
      <c r="O27" s="3"/>
    </row>
    <row r="28" spans="1:16">
      <c r="A28" s="4">
        <v>44859</v>
      </c>
      <c r="B28" s="3"/>
      <c r="C28" s="5">
        <v>1052.0999999999999</v>
      </c>
      <c r="D28" s="3"/>
      <c r="F28" s="3"/>
      <c r="G28" s="3"/>
      <c r="H28" s="5"/>
      <c r="I28" s="5"/>
      <c r="J28" s="5"/>
      <c r="K28" s="5">
        <v>1052</v>
      </c>
      <c r="L28" s="5"/>
      <c r="M28" s="5">
        <f t="shared" si="0"/>
        <v>-9.9999999999909051E-2</v>
      </c>
      <c r="N28" s="5" t="s">
        <v>17</v>
      </c>
      <c r="O28" s="3"/>
    </row>
    <row r="29" spans="1:16">
      <c r="A29" s="4">
        <v>44860</v>
      </c>
      <c r="B29" s="3"/>
      <c r="C29" s="5">
        <v>1113.7</v>
      </c>
      <c r="D29" s="3"/>
      <c r="F29" s="3"/>
      <c r="G29" s="3"/>
      <c r="H29" s="5"/>
      <c r="I29" s="5"/>
      <c r="J29" s="5"/>
      <c r="K29" s="5">
        <v>1112</v>
      </c>
      <c r="L29" s="5"/>
      <c r="M29" s="5">
        <f t="shared" si="0"/>
        <v>-1.7000000000000455</v>
      </c>
      <c r="N29" s="5" t="s">
        <v>17</v>
      </c>
      <c r="O29" s="3"/>
    </row>
    <row r="30" spans="1:16">
      <c r="A30" s="4">
        <v>44861</v>
      </c>
      <c r="B30" s="3"/>
      <c r="C30" s="5">
        <v>669.8</v>
      </c>
      <c r="D30" s="3"/>
      <c r="F30" s="3"/>
      <c r="G30" s="3"/>
      <c r="H30" s="5"/>
      <c r="I30" s="5"/>
      <c r="J30" s="5"/>
      <c r="K30" s="5">
        <v>669</v>
      </c>
      <c r="L30" s="5"/>
      <c r="M30" s="5">
        <f t="shared" si="0"/>
        <v>-0.79999999999995453</v>
      </c>
      <c r="N30" s="5" t="s">
        <v>14</v>
      </c>
      <c r="O30" s="3"/>
    </row>
    <row r="31" spans="1:16">
      <c r="A31" s="4">
        <v>44862</v>
      </c>
      <c r="B31" s="3"/>
      <c r="C31" s="5">
        <v>135.80000000000001</v>
      </c>
      <c r="D31">
        <v>239.6</v>
      </c>
      <c r="H31" s="5"/>
      <c r="I31" s="5"/>
      <c r="J31" s="5">
        <v>239</v>
      </c>
      <c r="K31" s="5">
        <v>135</v>
      </c>
      <c r="L31" s="5"/>
      <c r="M31" s="5">
        <f t="shared" si="0"/>
        <v>-1.4000000000000057</v>
      </c>
      <c r="N31" s="5" t="s">
        <v>14</v>
      </c>
    </row>
    <row r="32" spans="1:16">
      <c r="A32" s="4">
        <v>44863</v>
      </c>
      <c r="C32" s="5">
        <v>833.5</v>
      </c>
      <c r="K32" s="5">
        <v>832</v>
      </c>
      <c r="M32" s="5">
        <f t="shared" si="0"/>
        <v>-1.5</v>
      </c>
      <c r="N32" s="5" t="s">
        <v>14</v>
      </c>
    </row>
    <row r="33" spans="1:14">
      <c r="A33" s="4">
        <v>44865</v>
      </c>
      <c r="C33" s="5">
        <v>149.9</v>
      </c>
      <c r="D33">
        <v>119.9</v>
      </c>
      <c r="J33" s="3">
        <v>149</v>
      </c>
      <c r="K33" s="5">
        <v>119</v>
      </c>
      <c r="M33" s="5">
        <f t="shared" si="0"/>
        <v>-1.8000000000000114</v>
      </c>
      <c r="N33" s="5" t="s">
        <v>14</v>
      </c>
    </row>
    <row r="34" spans="1:14">
      <c r="A34" s="4">
        <v>44865</v>
      </c>
      <c r="K34" s="5">
        <v>32</v>
      </c>
      <c r="M34" s="5">
        <f t="shared" si="0"/>
        <v>32</v>
      </c>
      <c r="N34" s="5" t="s">
        <v>14</v>
      </c>
    </row>
    <row r="35" spans="1:14">
      <c r="M35" s="5">
        <f>SUM(M4:M34)</f>
        <v>-0.49999999999893419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52"/>
  <sheetViews>
    <sheetView workbookViewId="0">
      <selection activeCell="S14" sqref="S14"/>
    </sheetView>
  </sheetViews>
  <sheetFormatPr defaultRowHeight="15"/>
  <cols>
    <col min="1" max="1" width="10.7109375" bestFit="1" customWidth="1"/>
    <col min="2" max="2" width="21.5703125" bestFit="1" customWidth="1"/>
    <col min="8" max="8" width="9.140625" style="3"/>
    <col min="10" max="10" width="37.42578125" bestFit="1" customWidth="1"/>
    <col min="12" max="12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 t="s">
        <v>3</v>
      </c>
      <c r="I1" s="3"/>
      <c r="J1" s="3"/>
      <c r="K1" s="5" t="s">
        <v>4</v>
      </c>
      <c r="L1" s="6" t="s">
        <v>13</v>
      </c>
    </row>
    <row r="2" spans="1:12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9</v>
      </c>
      <c r="J2" s="5"/>
      <c r="K2" s="3"/>
      <c r="L2" s="3"/>
    </row>
    <row r="3" spans="1:12" s="3" customFormat="1">
      <c r="A3" s="4">
        <v>44865</v>
      </c>
      <c r="C3" s="5">
        <v>0.5</v>
      </c>
      <c r="D3" s="5"/>
      <c r="E3" s="5"/>
      <c r="F3" s="5"/>
      <c r="G3" s="5"/>
      <c r="H3" s="5"/>
      <c r="I3" s="5">
        <f>G3-C3</f>
        <v>-0.5</v>
      </c>
      <c r="J3" s="5"/>
    </row>
    <row r="4" spans="1:12">
      <c r="A4" s="4">
        <v>44866</v>
      </c>
      <c r="B4" s="3"/>
      <c r="C4" s="5">
        <v>0</v>
      </c>
      <c r="D4" s="5"/>
      <c r="E4" s="5"/>
      <c r="F4" s="5"/>
      <c r="G4" s="5"/>
      <c r="H4" s="5">
        <v>0</v>
      </c>
      <c r="I4" s="5">
        <f t="shared" ref="I4" si="0">G4-C4</f>
        <v>0</v>
      </c>
      <c r="J4" s="5"/>
      <c r="K4" s="3"/>
      <c r="L4" s="3"/>
    </row>
    <row r="5" spans="1:12">
      <c r="A5" s="4">
        <v>44868</v>
      </c>
      <c r="B5" s="3"/>
      <c r="C5" s="5">
        <v>194.7</v>
      </c>
      <c r="D5" s="5"/>
      <c r="E5" s="5"/>
      <c r="F5" s="5"/>
      <c r="G5" s="5"/>
      <c r="H5" s="5">
        <v>194</v>
      </c>
      <c r="I5" s="5">
        <f>+H5+G5-C5</f>
        <v>-0.69999999999998863</v>
      </c>
      <c r="J5" s="3" t="s">
        <v>14</v>
      </c>
      <c r="K5" s="3"/>
      <c r="L5" s="3"/>
    </row>
    <row r="6" spans="1:12" s="3" customFormat="1">
      <c r="A6" s="4">
        <v>44869</v>
      </c>
      <c r="C6" s="5">
        <v>69.8</v>
      </c>
      <c r="D6" s="5"/>
      <c r="E6" s="5"/>
      <c r="F6" s="5"/>
      <c r="G6" s="5"/>
      <c r="H6" s="5">
        <v>69</v>
      </c>
      <c r="I6" s="5">
        <f>+H6+G6-C6</f>
        <v>-0.79999999999999716</v>
      </c>
      <c r="J6" s="3" t="s">
        <v>14</v>
      </c>
    </row>
    <row r="7" spans="1:12" s="3" customFormat="1">
      <c r="A7" s="4">
        <v>44869</v>
      </c>
      <c r="C7" s="5">
        <v>309.60000000000002</v>
      </c>
      <c r="D7" s="5"/>
      <c r="E7" s="5"/>
      <c r="F7" s="5"/>
      <c r="G7" s="5"/>
      <c r="H7" s="5">
        <v>309</v>
      </c>
      <c r="I7" s="5">
        <f>+H7+G7-C7</f>
        <v>-0.60000000000002274</v>
      </c>
      <c r="J7" s="3" t="s">
        <v>14</v>
      </c>
    </row>
    <row r="8" spans="1:12" s="3" customFormat="1">
      <c r="A8" s="4">
        <v>44870</v>
      </c>
      <c r="C8" s="5">
        <v>776.8</v>
      </c>
      <c r="D8" s="5"/>
      <c r="E8" s="5"/>
      <c r="F8" s="5"/>
      <c r="G8" s="5"/>
      <c r="H8" s="5">
        <v>775</v>
      </c>
      <c r="I8" s="5">
        <f t="shared" ref="I8:I36" si="1">+H8+G8-C8</f>
        <v>-1.7999999999999545</v>
      </c>
      <c r="J8" s="3" t="s">
        <v>14</v>
      </c>
    </row>
    <row r="9" spans="1:12" s="3" customFormat="1">
      <c r="A9" s="4">
        <v>44872</v>
      </c>
      <c r="C9" s="5">
        <v>99.7</v>
      </c>
      <c r="D9" s="5"/>
      <c r="E9" s="5"/>
      <c r="F9" s="5"/>
      <c r="G9" s="5"/>
      <c r="H9" s="5">
        <v>99</v>
      </c>
      <c r="I9" s="5">
        <f t="shared" si="1"/>
        <v>-0.70000000000000284</v>
      </c>
      <c r="J9" s="3" t="s">
        <v>14</v>
      </c>
    </row>
    <row r="10" spans="1:12" s="3" customFormat="1">
      <c r="A10" s="4">
        <v>44872</v>
      </c>
      <c r="B10" s="3" t="s">
        <v>18</v>
      </c>
      <c r="C10" s="5">
        <v>317.39999999999998</v>
      </c>
      <c r="D10" s="5"/>
      <c r="E10" s="5"/>
      <c r="F10" s="5"/>
      <c r="G10" s="5"/>
      <c r="H10" s="5">
        <v>317.39999999999998</v>
      </c>
      <c r="I10" s="5">
        <f t="shared" si="1"/>
        <v>0</v>
      </c>
      <c r="J10" s="3" t="s">
        <v>14</v>
      </c>
    </row>
    <row r="11" spans="1:12" s="3" customFormat="1">
      <c r="A11" s="4">
        <v>44873</v>
      </c>
      <c r="C11" s="5">
        <v>759.3</v>
      </c>
      <c r="D11" s="5"/>
      <c r="E11" s="5"/>
      <c r="F11" s="5"/>
      <c r="G11" s="5"/>
      <c r="H11" s="5">
        <v>759</v>
      </c>
      <c r="I11" s="5">
        <f t="shared" si="1"/>
        <v>-0.29999999999995453</v>
      </c>
      <c r="J11" s="3" t="s">
        <v>14</v>
      </c>
    </row>
    <row r="12" spans="1:12">
      <c r="A12" s="4">
        <v>44873</v>
      </c>
      <c r="B12" s="3"/>
      <c r="C12" s="5">
        <v>199.8</v>
      </c>
      <c r="D12" s="5"/>
      <c r="E12" s="3"/>
      <c r="F12" s="5"/>
      <c r="G12" s="5"/>
      <c r="H12" s="5">
        <v>199</v>
      </c>
      <c r="I12" s="5">
        <f t="shared" si="1"/>
        <v>-0.80000000000001137</v>
      </c>
      <c r="J12" s="3" t="s">
        <v>14</v>
      </c>
      <c r="K12" s="3"/>
      <c r="L12" s="3"/>
    </row>
    <row r="13" spans="1:12" s="3" customFormat="1">
      <c r="A13" s="4">
        <v>44874</v>
      </c>
      <c r="C13" s="5">
        <v>284.60000000000002</v>
      </c>
      <c r="D13" s="5"/>
      <c r="F13" s="5"/>
      <c r="G13" s="5"/>
      <c r="H13" s="5">
        <v>284</v>
      </c>
      <c r="I13" s="5">
        <f t="shared" si="1"/>
        <v>-0.60000000000002274</v>
      </c>
      <c r="J13" s="3" t="s">
        <v>14</v>
      </c>
    </row>
    <row r="14" spans="1:12">
      <c r="A14" s="4">
        <v>44875</v>
      </c>
      <c r="B14" s="3"/>
      <c r="C14" s="5">
        <v>49.9</v>
      </c>
      <c r="D14" s="5"/>
      <c r="E14" s="3"/>
      <c r="F14" s="5"/>
      <c r="G14" s="5"/>
      <c r="H14" s="5">
        <v>49</v>
      </c>
      <c r="I14" s="5">
        <f t="shared" si="1"/>
        <v>-0.89999999999999858</v>
      </c>
      <c r="J14" s="3" t="s">
        <v>14</v>
      </c>
      <c r="K14" s="3"/>
      <c r="L14" s="3"/>
    </row>
    <row r="15" spans="1:12" s="3" customFormat="1">
      <c r="A15" s="4">
        <v>44876</v>
      </c>
      <c r="C15" s="5">
        <v>541.5</v>
      </c>
      <c r="D15" s="5"/>
      <c r="F15" s="5"/>
      <c r="G15" s="5"/>
      <c r="H15" s="5">
        <v>540</v>
      </c>
      <c r="I15" s="5">
        <f t="shared" si="1"/>
        <v>-1.5</v>
      </c>
      <c r="J15" s="3" t="s">
        <v>14</v>
      </c>
    </row>
    <row r="16" spans="1:12" s="3" customFormat="1">
      <c r="A16" s="4">
        <v>44876</v>
      </c>
      <c r="C16" s="5">
        <v>831</v>
      </c>
      <c r="F16" s="5"/>
      <c r="G16" s="5"/>
      <c r="H16" s="5">
        <v>830</v>
      </c>
      <c r="I16" s="5">
        <f t="shared" si="1"/>
        <v>-1</v>
      </c>
      <c r="J16" s="3" t="s">
        <v>14</v>
      </c>
    </row>
    <row r="17" spans="1:12">
      <c r="A17" s="4">
        <v>44877</v>
      </c>
      <c r="B17" s="3"/>
      <c r="C17" s="5">
        <v>662.5</v>
      </c>
      <c r="D17" s="5"/>
      <c r="E17" s="3"/>
      <c r="F17" s="5"/>
      <c r="G17" s="5"/>
      <c r="H17" s="5">
        <v>662</v>
      </c>
      <c r="I17" s="5">
        <f t="shared" si="1"/>
        <v>-0.5</v>
      </c>
      <c r="J17" s="3" t="s">
        <v>14</v>
      </c>
      <c r="K17" s="3"/>
      <c r="L17" s="3"/>
    </row>
    <row r="18" spans="1:12" s="3" customFormat="1">
      <c r="A18" s="4">
        <v>44879</v>
      </c>
      <c r="C18" s="5">
        <v>35.799999999999997</v>
      </c>
      <c r="D18" s="5"/>
      <c r="F18" s="5"/>
      <c r="G18" s="5"/>
      <c r="H18" s="5">
        <v>35</v>
      </c>
      <c r="I18" s="5">
        <f t="shared" si="1"/>
        <v>-0.79999999999999716</v>
      </c>
      <c r="J18" s="3" t="s">
        <v>14</v>
      </c>
    </row>
    <row r="19" spans="1:12">
      <c r="A19" s="4">
        <v>44879</v>
      </c>
      <c r="B19" s="3"/>
      <c r="C19" s="5">
        <v>699.3</v>
      </c>
      <c r="D19" s="5"/>
      <c r="E19" s="3"/>
      <c r="F19" s="5"/>
      <c r="G19" s="5"/>
      <c r="H19" s="5">
        <v>699</v>
      </c>
      <c r="I19" s="5">
        <f t="shared" si="1"/>
        <v>-0.29999999999995453</v>
      </c>
      <c r="J19" s="3" t="s">
        <v>14</v>
      </c>
      <c r="K19" s="3"/>
      <c r="L19" s="5"/>
    </row>
    <row r="20" spans="1:12" s="3" customFormat="1">
      <c r="A20" s="4">
        <v>44881</v>
      </c>
      <c r="C20" s="5">
        <v>426.4</v>
      </c>
      <c r="D20" s="5"/>
      <c r="F20" s="5"/>
      <c r="G20" s="5"/>
      <c r="H20" s="5">
        <v>425</v>
      </c>
      <c r="I20" s="5">
        <f t="shared" si="1"/>
        <v>-1.3999999999999773</v>
      </c>
      <c r="J20" s="3" t="s">
        <v>14</v>
      </c>
      <c r="L20" s="5"/>
    </row>
    <row r="21" spans="1:12">
      <c r="A21" s="4">
        <v>44882</v>
      </c>
      <c r="B21" s="3"/>
      <c r="C21" s="5">
        <v>275.60000000000002</v>
      </c>
      <c r="D21" s="3"/>
      <c r="E21" s="3"/>
      <c r="F21" s="3"/>
      <c r="G21" s="5"/>
      <c r="H21" s="5">
        <v>275</v>
      </c>
      <c r="I21" s="5">
        <f t="shared" si="1"/>
        <v>-0.60000000000002274</v>
      </c>
      <c r="J21" s="3" t="s">
        <v>14</v>
      </c>
      <c r="K21" s="3"/>
      <c r="L21" s="3"/>
    </row>
    <row r="22" spans="1:12" s="3" customFormat="1">
      <c r="A22" s="4">
        <v>44883</v>
      </c>
      <c r="C22" s="5">
        <v>232.7</v>
      </c>
      <c r="G22" s="5"/>
      <c r="H22" s="5">
        <v>232</v>
      </c>
      <c r="I22" s="5">
        <f t="shared" si="1"/>
        <v>-0.69999999999998863</v>
      </c>
      <c r="J22" s="3" t="s">
        <v>14</v>
      </c>
    </row>
    <row r="23" spans="1:12" s="3" customFormat="1">
      <c r="A23" s="4">
        <v>44883</v>
      </c>
      <c r="C23" s="5">
        <v>50</v>
      </c>
      <c r="G23" s="5"/>
      <c r="H23" s="5">
        <v>50</v>
      </c>
      <c r="I23" s="5">
        <f t="shared" si="1"/>
        <v>0</v>
      </c>
      <c r="J23" s="3" t="s">
        <v>14</v>
      </c>
    </row>
    <row r="24" spans="1:12" s="3" customFormat="1">
      <c r="A24" s="4">
        <v>44884</v>
      </c>
      <c r="C24" s="5">
        <v>354.4</v>
      </c>
      <c r="F24" s="5"/>
      <c r="G24" s="5"/>
      <c r="H24" s="5">
        <v>354</v>
      </c>
      <c r="I24" s="5">
        <f t="shared" si="1"/>
        <v>-0.39999999999997726</v>
      </c>
      <c r="J24" s="3" t="s">
        <v>14</v>
      </c>
    </row>
    <row r="25" spans="1:12" s="3" customFormat="1">
      <c r="A25" s="4">
        <v>44886</v>
      </c>
      <c r="C25" s="5">
        <v>119.8</v>
      </c>
      <c r="G25" s="5"/>
      <c r="H25" s="5">
        <v>119</v>
      </c>
      <c r="I25" s="5">
        <f t="shared" si="1"/>
        <v>-0.79999999999999716</v>
      </c>
      <c r="J25" s="3" t="s">
        <v>14</v>
      </c>
    </row>
    <row r="26" spans="1:12">
      <c r="A26" s="4">
        <v>44887</v>
      </c>
      <c r="B26" s="3"/>
      <c r="C26" s="5">
        <v>89.8</v>
      </c>
      <c r="D26" s="3"/>
      <c r="E26" s="3"/>
      <c r="F26" s="5"/>
      <c r="G26" s="5"/>
      <c r="H26" s="5">
        <v>89.8</v>
      </c>
      <c r="I26" s="5">
        <f t="shared" si="1"/>
        <v>0</v>
      </c>
      <c r="J26" s="3"/>
      <c r="K26" s="3"/>
      <c r="L26" s="3" t="s">
        <v>23</v>
      </c>
    </row>
    <row r="27" spans="1:12" s="3" customFormat="1">
      <c r="A27" s="4">
        <v>44888</v>
      </c>
      <c r="C27" s="5">
        <v>0</v>
      </c>
      <c r="F27" s="5"/>
      <c r="G27" s="5"/>
      <c r="H27" s="5">
        <v>0</v>
      </c>
      <c r="I27" s="5">
        <f t="shared" si="1"/>
        <v>0</v>
      </c>
    </row>
    <row r="28" spans="1:12">
      <c r="A28" s="4">
        <v>44889</v>
      </c>
      <c r="B28" s="3"/>
      <c r="C28" s="5">
        <v>370</v>
      </c>
      <c r="D28" s="3"/>
      <c r="E28" s="3"/>
      <c r="F28" s="3"/>
      <c r="G28" s="5"/>
      <c r="H28" s="5">
        <v>370</v>
      </c>
      <c r="I28" s="5">
        <f t="shared" si="1"/>
        <v>0</v>
      </c>
      <c r="J28" s="3" t="s">
        <v>14</v>
      </c>
      <c r="K28" s="3"/>
      <c r="L28" s="3"/>
    </row>
    <row r="29" spans="1:12">
      <c r="A29" s="4">
        <v>44890</v>
      </c>
      <c r="B29" s="3"/>
      <c r="C29" s="5">
        <v>444.8</v>
      </c>
      <c r="D29" s="3"/>
      <c r="E29" s="3"/>
      <c r="F29" s="3"/>
      <c r="G29" s="5"/>
      <c r="H29" s="5">
        <v>444</v>
      </c>
      <c r="I29" s="5">
        <f t="shared" si="1"/>
        <v>-0.80000000000001137</v>
      </c>
      <c r="J29" s="3" t="s">
        <v>14</v>
      </c>
      <c r="K29" s="3"/>
      <c r="L29" s="3"/>
    </row>
    <row r="30" spans="1:12" s="3" customFormat="1">
      <c r="A30" s="4">
        <v>44891</v>
      </c>
      <c r="C30" s="5">
        <v>59.9</v>
      </c>
      <c r="G30" s="5"/>
      <c r="H30" s="5">
        <v>59</v>
      </c>
      <c r="I30" s="5">
        <f t="shared" si="1"/>
        <v>-0.89999999999999858</v>
      </c>
      <c r="J30" s="3" t="s">
        <v>14</v>
      </c>
    </row>
    <row r="31" spans="1:12" s="3" customFormat="1">
      <c r="A31" s="4">
        <v>44893</v>
      </c>
      <c r="C31" s="5">
        <v>99.9</v>
      </c>
      <c r="G31" s="5"/>
      <c r="H31" s="5">
        <v>99</v>
      </c>
      <c r="I31" s="5">
        <f t="shared" si="1"/>
        <v>-0.90000000000000568</v>
      </c>
      <c r="J31" s="3" t="s">
        <v>14</v>
      </c>
    </row>
    <row r="32" spans="1:12" s="3" customFormat="1">
      <c r="A32" s="4">
        <v>44894</v>
      </c>
      <c r="C32" s="5">
        <v>116.5</v>
      </c>
      <c r="G32" s="5"/>
      <c r="H32" s="5">
        <v>115</v>
      </c>
      <c r="I32" s="5">
        <f t="shared" si="1"/>
        <v>-1.5</v>
      </c>
      <c r="J32" s="3" t="s">
        <v>14</v>
      </c>
    </row>
    <row r="33" spans="1:12">
      <c r="A33" s="4">
        <v>44894</v>
      </c>
      <c r="B33" s="3"/>
      <c r="C33" s="5">
        <v>297.7</v>
      </c>
      <c r="D33" s="3"/>
      <c r="E33" s="3"/>
      <c r="F33" s="5"/>
      <c r="G33" s="5"/>
      <c r="H33" s="5">
        <v>297</v>
      </c>
      <c r="I33" s="5">
        <f t="shared" si="1"/>
        <v>-0.69999999999998863</v>
      </c>
      <c r="J33" s="3" t="s">
        <v>14</v>
      </c>
      <c r="K33" s="3"/>
      <c r="L33" s="3"/>
    </row>
    <row r="34" spans="1:12" s="3" customFormat="1">
      <c r="A34" s="4">
        <v>44895</v>
      </c>
      <c r="C34" s="5">
        <v>615.35</v>
      </c>
      <c r="F34" s="5"/>
      <c r="G34" s="5"/>
      <c r="H34" s="5">
        <v>615</v>
      </c>
      <c r="I34" s="5">
        <f t="shared" si="1"/>
        <v>-0.35000000000002274</v>
      </c>
      <c r="J34" s="3" t="s">
        <v>14</v>
      </c>
    </row>
    <row r="35" spans="1:12" s="3" customFormat="1">
      <c r="A35" s="4">
        <v>44895</v>
      </c>
      <c r="C35" s="5">
        <v>54.5</v>
      </c>
      <c r="F35" s="5"/>
      <c r="G35" s="5"/>
      <c r="H35" s="5">
        <v>54</v>
      </c>
      <c r="I35" s="5">
        <f t="shared" si="1"/>
        <v>-0.5</v>
      </c>
      <c r="J35" s="3" t="s">
        <v>14</v>
      </c>
    </row>
    <row r="36" spans="1:12">
      <c r="A36" s="4">
        <v>44895</v>
      </c>
      <c r="B36" s="3"/>
      <c r="C36" s="5"/>
      <c r="D36" s="3"/>
      <c r="E36" s="3"/>
      <c r="F36" s="3"/>
      <c r="G36" s="5"/>
      <c r="H36" s="5">
        <v>20</v>
      </c>
      <c r="I36" s="5">
        <f t="shared" si="1"/>
        <v>20</v>
      </c>
      <c r="J36" s="3" t="s">
        <v>14</v>
      </c>
      <c r="K36" s="3"/>
      <c r="L36" s="3"/>
    </row>
    <row r="37" spans="1:12" s="3" customFormat="1">
      <c r="A37" s="4"/>
      <c r="C37" s="5"/>
      <c r="G37" s="5"/>
      <c r="H37" s="5"/>
      <c r="I37" s="5">
        <f>SUM(I3:I36)</f>
        <v>-1.3499999999998948</v>
      </c>
    </row>
    <row r="38" spans="1:12">
      <c r="A38" s="4"/>
      <c r="B38" s="3"/>
      <c r="C38" s="5"/>
      <c r="D38" s="3"/>
      <c r="E38" s="3"/>
      <c r="F38" s="3"/>
      <c r="G38" s="5"/>
      <c r="H38" s="5"/>
      <c r="I38" s="5"/>
      <c r="J38" s="3"/>
      <c r="K38" s="3"/>
      <c r="L38" s="3"/>
    </row>
    <row r="39" spans="1:12" s="3" customFormat="1">
      <c r="A39" s="4"/>
      <c r="C39" s="5"/>
      <c r="G39" s="5"/>
      <c r="H39" s="5"/>
      <c r="I39" s="5"/>
    </row>
    <row r="40" spans="1:12">
      <c r="A40" s="4"/>
      <c r="B40" s="3"/>
      <c r="C40" s="5"/>
      <c r="D40" s="3"/>
      <c r="E40" s="3"/>
      <c r="F40" s="3"/>
      <c r="G40" s="5"/>
      <c r="H40" s="5"/>
      <c r="I40" s="5"/>
      <c r="J40" s="3"/>
      <c r="K40" s="3"/>
      <c r="L40" s="3"/>
    </row>
    <row r="41" spans="1:12" s="3" customFormat="1">
      <c r="A41" s="4"/>
      <c r="C41" s="5"/>
      <c r="G41" s="5"/>
      <c r="H41" s="5"/>
      <c r="I41" s="5"/>
      <c r="J41" s="5"/>
      <c r="K41" s="5"/>
    </row>
    <row r="42" spans="1:12">
      <c r="A42" s="4"/>
      <c r="B42" s="3"/>
      <c r="C42" s="5"/>
      <c r="D42" s="3"/>
      <c r="E42" s="3"/>
      <c r="F42" s="3"/>
      <c r="G42" s="5"/>
      <c r="H42" s="5"/>
      <c r="I42" s="5"/>
      <c r="J42" s="3"/>
      <c r="K42" s="3"/>
      <c r="L42" s="3"/>
    </row>
    <row r="43" spans="1:12" s="3" customFormat="1">
      <c r="A43" s="4"/>
      <c r="C43" s="5"/>
      <c r="G43" s="5"/>
      <c r="H43" s="5"/>
      <c r="I43" s="5"/>
      <c r="J43" s="5"/>
      <c r="K43" s="5"/>
    </row>
    <row r="44" spans="1:12">
      <c r="A44" s="4"/>
      <c r="B44" s="3"/>
      <c r="C44" s="5"/>
      <c r="D44" s="3"/>
      <c r="E44" s="3"/>
      <c r="F44" s="3"/>
      <c r="G44" s="5"/>
      <c r="H44" s="5"/>
      <c r="I44" s="5"/>
      <c r="J44" s="3"/>
      <c r="K44" s="3"/>
      <c r="L44" s="3"/>
    </row>
    <row r="45" spans="1:12" s="3" customFormat="1">
      <c r="A45" s="4"/>
      <c r="C45" s="5"/>
      <c r="G45" s="5"/>
      <c r="H45" s="5"/>
      <c r="I45" s="5"/>
    </row>
    <row r="46" spans="1:12">
      <c r="A46" s="4"/>
      <c r="B46" s="3"/>
      <c r="C46" s="5"/>
      <c r="D46" s="3"/>
      <c r="E46" s="3"/>
      <c r="F46" s="3"/>
      <c r="G46" s="5"/>
      <c r="H46" s="5"/>
      <c r="I46" s="5"/>
      <c r="J46" s="3"/>
      <c r="K46" s="3"/>
      <c r="L46" s="3"/>
    </row>
    <row r="47" spans="1:12" s="3" customFormat="1">
      <c r="A47" s="4"/>
      <c r="C47" s="5"/>
      <c r="G47" s="5"/>
      <c r="H47" s="5"/>
      <c r="I47" s="5"/>
    </row>
    <row r="48" spans="1:12">
      <c r="A48" s="4"/>
      <c r="B48" s="3"/>
      <c r="C48" s="5"/>
      <c r="D48" s="3"/>
      <c r="E48" s="3"/>
      <c r="F48" s="3"/>
      <c r="G48" s="5"/>
      <c r="H48" s="5"/>
      <c r="I48" s="5"/>
      <c r="J48" s="3"/>
      <c r="K48" s="3"/>
      <c r="L48" s="3"/>
    </row>
    <row r="49" spans="1:12" s="3" customFormat="1">
      <c r="A49" s="4"/>
      <c r="C49" s="5"/>
      <c r="G49" s="5"/>
      <c r="H49" s="5"/>
      <c r="I49" s="5"/>
    </row>
    <row r="50" spans="1:12">
      <c r="A50" s="4"/>
      <c r="B50" s="3"/>
      <c r="C50" s="5"/>
      <c r="D50" s="3"/>
      <c r="E50" s="3"/>
      <c r="F50" s="3"/>
      <c r="G50" s="5"/>
      <c r="H50" s="5"/>
      <c r="I50" s="5"/>
      <c r="J50" s="3"/>
      <c r="K50" s="3"/>
      <c r="L50" s="3"/>
    </row>
    <row r="51" spans="1:12">
      <c r="A51" s="4"/>
      <c r="B51" s="3"/>
      <c r="C51" s="5"/>
      <c r="D51" s="3"/>
      <c r="E51" s="3"/>
      <c r="F51" s="3"/>
      <c r="G51" s="5"/>
      <c r="H51" s="5"/>
      <c r="I51" s="5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I52" s="5"/>
      <c r="J52" s="3"/>
      <c r="K52" s="3"/>
      <c r="L52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0"/>
  <sheetViews>
    <sheetView tabSelected="1" topLeftCell="A37" workbookViewId="0">
      <selection activeCell="L60" sqref="L60"/>
    </sheetView>
  </sheetViews>
  <sheetFormatPr defaultRowHeight="15"/>
  <cols>
    <col min="1" max="1" width="10.7109375" bestFit="1" customWidth="1"/>
    <col min="2" max="2" width="11.85546875" bestFit="1" customWidth="1"/>
    <col min="8" max="8" width="9.85546875" bestFit="1" customWidth="1"/>
    <col min="9" max="9" width="9" bestFit="1" customWidth="1"/>
    <col min="10" max="11" width="9" style="3" bestFit="1" customWidth="1"/>
    <col min="12" max="12" width="9" style="3" customWidth="1"/>
    <col min="13" max="13" width="11.85546875" customWidth="1"/>
    <col min="14" max="14" width="61.85546875" bestFit="1" customWidth="1"/>
  </cols>
  <sheetData>
    <row r="1" spans="1:20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M1" s="5"/>
      <c r="N1" s="6" t="s">
        <v>13</v>
      </c>
      <c r="O1" s="3"/>
      <c r="P1" s="3"/>
      <c r="Q1" s="3"/>
      <c r="R1" s="3"/>
      <c r="S1" s="3"/>
      <c r="T1" s="3"/>
    </row>
    <row r="2" spans="1:20">
      <c r="A2" s="3"/>
      <c r="B2" s="3"/>
      <c r="C2" s="5" t="s">
        <v>5</v>
      </c>
      <c r="D2" s="5" t="s">
        <v>6</v>
      </c>
      <c r="E2" s="5" t="s">
        <v>7</v>
      </c>
      <c r="F2" s="5" t="s">
        <v>7</v>
      </c>
      <c r="G2" s="5" t="s">
        <v>8</v>
      </c>
      <c r="H2" s="5" t="s">
        <v>8</v>
      </c>
      <c r="I2" s="5" t="s">
        <v>8</v>
      </c>
      <c r="J2" s="5" t="s">
        <v>8</v>
      </c>
      <c r="K2" s="5" t="s">
        <v>8</v>
      </c>
      <c r="L2" s="5" t="s">
        <v>8</v>
      </c>
      <c r="M2" s="5" t="s">
        <v>12</v>
      </c>
      <c r="N2" s="3"/>
      <c r="O2" s="3"/>
      <c r="P2" s="3"/>
      <c r="Q2" s="3"/>
      <c r="R2" s="3"/>
      <c r="S2" s="3"/>
      <c r="T2" s="3"/>
    </row>
    <row r="3" spans="1:20">
      <c r="A3" s="4">
        <v>44895</v>
      </c>
      <c r="B3" s="3"/>
      <c r="C3" s="3">
        <v>1.35</v>
      </c>
      <c r="D3" s="3"/>
      <c r="E3" s="3"/>
      <c r="F3" s="3"/>
      <c r="G3" s="5"/>
      <c r="H3" s="5"/>
      <c r="I3" s="5"/>
      <c r="J3" s="5"/>
      <c r="K3" s="5"/>
      <c r="L3" s="5"/>
      <c r="M3" s="5">
        <f t="shared" ref="M3" si="0">G3-C3</f>
        <v>-1.35</v>
      </c>
      <c r="N3" s="3"/>
      <c r="O3" s="3"/>
      <c r="P3" s="3"/>
      <c r="Q3" s="3"/>
      <c r="R3" s="3"/>
      <c r="S3" s="3"/>
      <c r="T3" s="3"/>
    </row>
    <row r="4" spans="1:20" s="3" customFormat="1">
      <c r="A4" s="4">
        <v>44896</v>
      </c>
      <c r="C4" s="3">
        <v>160.6</v>
      </c>
      <c r="G4" s="5"/>
      <c r="H4" s="5"/>
      <c r="I4" s="5"/>
      <c r="J4" s="5"/>
      <c r="K4" s="5"/>
      <c r="L4" s="5">
        <v>160</v>
      </c>
      <c r="M4" s="5">
        <f>+L4+K4+J4+I4+H4+G4-C4</f>
        <v>-0.59999999999999432</v>
      </c>
      <c r="N4" s="3" t="s">
        <v>14</v>
      </c>
    </row>
    <row r="5" spans="1:20" s="3" customFormat="1">
      <c r="A5" s="4">
        <v>44896</v>
      </c>
      <c r="C5" s="3">
        <v>79.900000000000006</v>
      </c>
      <c r="G5" s="5"/>
      <c r="H5" s="5"/>
      <c r="I5" s="5"/>
      <c r="J5" s="5"/>
      <c r="K5" s="5"/>
      <c r="L5" s="5">
        <v>79</v>
      </c>
      <c r="M5" s="5">
        <f t="shared" ref="M5:M59" si="1">+L5+K5+J5+I5+H5+G5-C5</f>
        <v>-0.90000000000000568</v>
      </c>
      <c r="N5" s="3" t="s">
        <v>14</v>
      </c>
    </row>
    <row r="6" spans="1:20" s="3" customFormat="1">
      <c r="A6" s="4">
        <v>44897</v>
      </c>
      <c r="C6" s="3">
        <v>369.6</v>
      </c>
      <c r="G6" s="5"/>
      <c r="H6" s="5"/>
      <c r="I6" s="5"/>
      <c r="J6" s="5"/>
      <c r="K6" s="5"/>
      <c r="L6" s="5">
        <v>369</v>
      </c>
      <c r="M6" s="5">
        <f t="shared" si="1"/>
        <v>-0.60000000000002274</v>
      </c>
      <c r="N6" s="3" t="s">
        <v>14</v>
      </c>
    </row>
    <row r="7" spans="1:20" s="3" customFormat="1">
      <c r="A7" s="4">
        <v>44897</v>
      </c>
      <c r="C7" s="3">
        <v>239.9</v>
      </c>
      <c r="G7" s="5"/>
      <c r="H7" s="5"/>
      <c r="I7" s="5"/>
      <c r="J7" s="5"/>
      <c r="K7" s="5"/>
      <c r="L7" s="5">
        <v>239</v>
      </c>
      <c r="M7" s="5">
        <f t="shared" si="1"/>
        <v>-0.90000000000000568</v>
      </c>
      <c r="N7" s="3" t="s">
        <v>14</v>
      </c>
    </row>
    <row r="8" spans="1:20" s="3" customFormat="1">
      <c r="A8" s="4">
        <v>44898</v>
      </c>
      <c r="C8" s="3">
        <v>951.7</v>
      </c>
      <c r="G8" s="5"/>
      <c r="H8" s="5"/>
      <c r="I8" s="5"/>
      <c r="J8" s="5"/>
      <c r="K8" s="5"/>
      <c r="L8" s="5">
        <v>950</v>
      </c>
      <c r="M8" s="5">
        <f t="shared" si="1"/>
        <v>-1.7000000000000455</v>
      </c>
      <c r="N8" s="3" t="s">
        <v>14</v>
      </c>
    </row>
    <row r="9" spans="1:20" s="3" customFormat="1">
      <c r="A9" s="4">
        <v>44898</v>
      </c>
      <c r="C9" s="3">
        <v>24.9</v>
      </c>
      <c r="G9" s="5"/>
      <c r="H9" s="5"/>
      <c r="I9" s="5"/>
      <c r="J9" s="5"/>
      <c r="K9" s="5"/>
      <c r="L9" s="5">
        <v>24</v>
      </c>
      <c r="M9" s="5">
        <f t="shared" si="1"/>
        <v>-0.89999999999999858</v>
      </c>
      <c r="N9" s="3" t="s">
        <v>14</v>
      </c>
    </row>
    <row r="10" spans="1:20" s="3" customFormat="1">
      <c r="A10" s="4">
        <v>44900</v>
      </c>
      <c r="C10" s="3">
        <v>375.2</v>
      </c>
      <c r="G10" s="5"/>
      <c r="H10" s="5"/>
      <c r="I10" s="5"/>
      <c r="J10" s="5"/>
      <c r="K10" s="5"/>
      <c r="L10" s="5">
        <v>375</v>
      </c>
      <c r="M10" s="5">
        <f t="shared" si="1"/>
        <v>-0.19999999999998863</v>
      </c>
      <c r="N10" s="3" t="s">
        <v>14</v>
      </c>
    </row>
    <row r="11" spans="1:20" s="3" customFormat="1">
      <c r="A11" s="4">
        <v>44900</v>
      </c>
      <c r="C11" s="5">
        <v>0</v>
      </c>
      <c r="G11" s="5"/>
      <c r="H11" s="5"/>
      <c r="I11" s="5"/>
      <c r="J11" s="5"/>
      <c r="K11" s="5"/>
      <c r="L11" s="5">
        <v>0</v>
      </c>
      <c r="M11" s="5">
        <f t="shared" si="1"/>
        <v>0</v>
      </c>
    </row>
    <row r="12" spans="1:20" s="3" customFormat="1">
      <c r="A12" s="4">
        <v>44901</v>
      </c>
      <c r="C12" s="3">
        <v>1395.5</v>
      </c>
      <c r="G12" s="5"/>
      <c r="H12" s="5"/>
      <c r="I12" s="5"/>
      <c r="J12" s="5"/>
      <c r="K12" s="5"/>
      <c r="L12" s="5">
        <v>1395</v>
      </c>
      <c r="M12" s="5">
        <f t="shared" si="1"/>
        <v>-0.5</v>
      </c>
      <c r="N12" s="3" t="s">
        <v>14</v>
      </c>
    </row>
    <row r="13" spans="1:20" s="3" customFormat="1">
      <c r="A13" s="4">
        <v>44901</v>
      </c>
      <c r="C13" s="3">
        <v>114.5</v>
      </c>
      <c r="G13" s="5"/>
      <c r="H13" s="5"/>
      <c r="I13" s="5"/>
      <c r="J13" s="5"/>
      <c r="K13" s="5"/>
      <c r="L13" s="5">
        <v>114</v>
      </c>
      <c r="M13" s="5">
        <f t="shared" si="1"/>
        <v>-0.5</v>
      </c>
      <c r="N13" s="3" t="s">
        <v>14</v>
      </c>
    </row>
    <row r="14" spans="1:20" s="3" customFormat="1">
      <c r="A14" s="4">
        <v>44902</v>
      </c>
      <c r="C14" s="3">
        <v>310.60000000000002</v>
      </c>
      <c r="E14" s="3">
        <v>310</v>
      </c>
      <c r="G14" s="5"/>
      <c r="H14" s="5"/>
      <c r="I14" s="5"/>
      <c r="J14" s="5"/>
      <c r="K14" s="5"/>
      <c r="L14" s="5">
        <v>0</v>
      </c>
      <c r="M14" s="5">
        <f>+L14+E14-C14</f>
        <v>-0.60000000000002274</v>
      </c>
      <c r="N14" s="3" t="s">
        <v>24</v>
      </c>
    </row>
    <row r="15" spans="1:20" s="3" customFormat="1">
      <c r="A15" s="4">
        <v>44902</v>
      </c>
      <c r="C15" s="3">
        <v>631.1</v>
      </c>
      <c r="E15" s="3">
        <v>190</v>
      </c>
      <c r="G15" s="5"/>
      <c r="H15" s="5"/>
      <c r="I15" s="5"/>
      <c r="J15" s="5"/>
      <c r="K15" s="5"/>
      <c r="L15" s="5">
        <v>440</v>
      </c>
      <c r="M15" s="5">
        <f>+L15+E15-C15</f>
        <v>-1.1000000000000227</v>
      </c>
      <c r="N15" s="3" t="s">
        <v>25</v>
      </c>
    </row>
    <row r="16" spans="1:20" s="3" customFormat="1">
      <c r="A16" s="4">
        <v>44903</v>
      </c>
      <c r="C16" s="3">
        <v>1221.5</v>
      </c>
      <c r="G16" s="5"/>
      <c r="H16" s="5"/>
      <c r="I16" s="5"/>
      <c r="J16" s="5"/>
      <c r="K16" s="5"/>
      <c r="L16" s="5">
        <v>1220</v>
      </c>
      <c r="M16" s="5">
        <f t="shared" si="1"/>
        <v>-1.5</v>
      </c>
      <c r="N16" s="3" t="s">
        <v>14</v>
      </c>
    </row>
    <row r="17" spans="1:14" s="3" customFormat="1">
      <c r="A17" s="4">
        <v>44903</v>
      </c>
      <c r="C17" s="3">
        <v>0</v>
      </c>
      <c r="G17" s="5"/>
      <c r="H17" s="5"/>
      <c r="I17" s="5"/>
      <c r="J17" s="5"/>
      <c r="K17" s="5"/>
      <c r="L17" s="5"/>
      <c r="M17" s="5">
        <f t="shared" si="1"/>
        <v>0</v>
      </c>
    </row>
    <row r="18" spans="1:14" s="3" customFormat="1">
      <c r="A18" s="4">
        <v>44904</v>
      </c>
      <c r="C18" s="3">
        <v>94.9</v>
      </c>
      <c r="G18" s="5"/>
      <c r="H18" s="5"/>
      <c r="I18" s="5"/>
      <c r="J18" s="5"/>
      <c r="K18" s="5"/>
      <c r="L18" s="5">
        <v>94</v>
      </c>
      <c r="M18" s="5">
        <f t="shared" si="1"/>
        <v>-0.90000000000000568</v>
      </c>
      <c r="N18" s="3" t="s">
        <v>14</v>
      </c>
    </row>
    <row r="19" spans="1:14" s="3" customFormat="1">
      <c r="A19" s="4">
        <v>44904</v>
      </c>
      <c r="C19" s="3">
        <v>940.7</v>
      </c>
      <c r="G19" s="5"/>
      <c r="H19" s="5"/>
      <c r="I19" s="5"/>
      <c r="J19" s="5"/>
      <c r="K19" s="5"/>
      <c r="L19" s="5">
        <v>940</v>
      </c>
      <c r="M19" s="5">
        <f t="shared" si="1"/>
        <v>-0.70000000000004547</v>
      </c>
      <c r="N19" s="3" t="s">
        <v>14</v>
      </c>
    </row>
    <row r="20" spans="1:14" s="3" customFormat="1">
      <c r="A20" s="4">
        <v>44905</v>
      </c>
      <c r="C20" s="3">
        <v>479.2</v>
      </c>
      <c r="G20" s="5"/>
      <c r="H20" s="5"/>
      <c r="I20" s="5"/>
      <c r="J20" s="5"/>
      <c r="K20" s="5"/>
      <c r="L20" s="5">
        <v>479</v>
      </c>
      <c r="M20" s="5">
        <f t="shared" si="1"/>
        <v>-0.19999999999998863</v>
      </c>
      <c r="N20" s="3" t="s">
        <v>14</v>
      </c>
    </row>
    <row r="21" spans="1:14" s="3" customFormat="1">
      <c r="A21" s="4">
        <v>44905</v>
      </c>
      <c r="C21" s="3">
        <v>1731</v>
      </c>
      <c r="G21" s="5"/>
      <c r="H21" s="5"/>
      <c r="I21" s="5"/>
      <c r="J21" s="5"/>
      <c r="K21" s="5"/>
      <c r="L21" s="5">
        <v>1730</v>
      </c>
      <c r="M21" s="5">
        <f t="shared" si="1"/>
        <v>-1</v>
      </c>
      <c r="N21" s="3" t="s">
        <v>14</v>
      </c>
    </row>
    <row r="22" spans="1:14" s="3" customFormat="1">
      <c r="A22" s="4">
        <v>44907</v>
      </c>
      <c r="C22" s="3">
        <v>431.1</v>
      </c>
      <c r="G22" s="5"/>
      <c r="H22" s="5"/>
      <c r="I22" s="5"/>
      <c r="J22" s="5"/>
      <c r="K22" s="5"/>
      <c r="L22" s="5">
        <v>430</v>
      </c>
      <c r="M22" s="5">
        <f t="shared" si="1"/>
        <v>-1.1000000000000227</v>
      </c>
      <c r="N22" s="3" t="s">
        <v>14</v>
      </c>
    </row>
    <row r="23" spans="1:14" s="3" customFormat="1">
      <c r="A23" s="4">
        <v>44907</v>
      </c>
      <c r="C23" s="3">
        <v>773.4</v>
      </c>
      <c r="G23" s="5"/>
      <c r="H23" s="5"/>
      <c r="I23" s="5"/>
      <c r="J23" s="5"/>
      <c r="K23" s="5"/>
      <c r="L23" s="5">
        <v>772</v>
      </c>
      <c r="M23" s="5">
        <f t="shared" si="1"/>
        <v>-1.3999999999999773</v>
      </c>
      <c r="N23" s="3" t="s">
        <v>14</v>
      </c>
    </row>
    <row r="24" spans="1:14" s="3" customFormat="1">
      <c r="A24" s="4">
        <v>44908</v>
      </c>
      <c r="C24" s="3">
        <v>1484</v>
      </c>
      <c r="G24" s="5"/>
      <c r="H24" s="5"/>
      <c r="I24" s="5"/>
      <c r="J24" s="5"/>
      <c r="K24" s="5"/>
      <c r="L24" s="5">
        <v>1484</v>
      </c>
      <c r="M24" s="5">
        <f t="shared" si="1"/>
        <v>0</v>
      </c>
      <c r="N24" s="3" t="s">
        <v>14</v>
      </c>
    </row>
    <row r="25" spans="1:14" s="3" customFormat="1">
      <c r="A25" s="4">
        <v>44908</v>
      </c>
      <c r="C25" s="3">
        <v>821.1</v>
      </c>
      <c r="G25" s="5"/>
      <c r="H25" s="5"/>
      <c r="I25" s="5"/>
      <c r="J25" s="5"/>
      <c r="K25" s="5"/>
      <c r="L25" s="5">
        <v>820</v>
      </c>
      <c r="M25" s="5">
        <f t="shared" si="1"/>
        <v>-1.1000000000000227</v>
      </c>
      <c r="N25" s="3" t="s">
        <v>14</v>
      </c>
    </row>
    <row r="26" spans="1:14" s="3" customFormat="1">
      <c r="A26" s="4">
        <v>44909</v>
      </c>
      <c r="C26" s="3">
        <v>1499</v>
      </c>
      <c r="G26" s="5"/>
      <c r="H26" s="5"/>
      <c r="I26" s="5"/>
      <c r="J26" s="5"/>
      <c r="K26" s="5"/>
      <c r="L26" s="5">
        <v>1499</v>
      </c>
      <c r="M26" s="5">
        <f t="shared" si="1"/>
        <v>0</v>
      </c>
      <c r="N26" s="3" t="s">
        <v>14</v>
      </c>
    </row>
    <row r="27" spans="1:14" s="3" customFormat="1">
      <c r="A27" s="4">
        <v>44909</v>
      </c>
      <c r="C27" s="3">
        <v>237.8</v>
      </c>
      <c r="G27" s="5"/>
      <c r="H27" s="5"/>
      <c r="I27" s="5"/>
      <c r="J27" s="5"/>
      <c r="K27" s="5"/>
      <c r="L27" s="5">
        <v>237</v>
      </c>
      <c r="M27" s="5">
        <f t="shared" si="1"/>
        <v>-0.80000000000001137</v>
      </c>
      <c r="N27" s="3" t="s">
        <v>14</v>
      </c>
    </row>
    <row r="28" spans="1:14" s="3" customFormat="1">
      <c r="A28" s="4">
        <v>44910</v>
      </c>
      <c r="C28" s="3">
        <v>815.8</v>
      </c>
      <c r="G28" s="5"/>
      <c r="H28" s="5"/>
      <c r="I28" s="5"/>
      <c r="J28" s="5"/>
      <c r="K28" s="5"/>
      <c r="L28" s="5">
        <v>815</v>
      </c>
      <c r="M28" s="5">
        <f t="shared" si="1"/>
        <v>-0.79999999999995453</v>
      </c>
    </row>
    <row r="29" spans="1:14" s="3" customFormat="1">
      <c r="A29" s="4">
        <v>44910</v>
      </c>
      <c r="C29" s="3">
        <v>738.1</v>
      </c>
      <c r="G29" s="5"/>
      <c r="H29" s="5"/>
      <c r="I29" s="5"/>
      <c r="J29" s="5"/>
      <c r="K29" s="5"/>
      <c r="L29" s="5">
        <v>737</v>
      </c>
      <c r="M29" s="5">
        <f t="shared" si="1"/>
        <v>-1.1000000000000227</v>
      </c>
    </row>
    <row r="30" spans="1:14" s="3" customFormat="1">
      <c r="A30" s="4">
        <v>44911</v>
      </c>
      <c r="C30" s="3">
        <v>1012</v>
      </c>
      <c r="G30" s="5"/>
      <c r="H30" s="5"/>
      <c r="I30" s="5"/>
      <c r="J30" s="5"/>
      <c r="K30" s="5"/>
      <c r="L30" s="5">
        <v>1012</v>
      </c>
      <c r="M30" s="5">
        <f t="shared" si="1"/>
        <v>0</v>
      </c>
    </row>
    <row r="31" spans="1:14" s="3" customFormat="1">
      <c r="A31" s="4">
        <v>44911</v>
      </c>
      <c r="C31" s="3">
        <v>289.39999999999998</v>
      </c>
      <c r="G31" s="5"/>
      <c r="H31" s="5"/>
      <c r="I31" s="5"/>
      <c r="J31" s="5"/>
      <c r="K31" s="5"/>
      <c r="L31" s="5">
        <v>289</v>
      </c>
      <c r="M31" s="5">
        <f t="shared" si="1"/>
        <v>-0.39999999999997726</v>
      </c>
    </row>
    <row r="32" spans="1:14" s="3" customFormat="1">
      <c r="A32" s="4">
        <v>44912</v>
      </c>
      <c r="C32" s="3">
        <v>632.1</v>
      </c>
      <c r="G32" s="5"/>
      <c r="H32" s="5"/>
      <c r="I32" s="5"/>
      <c r="J32" s="5"/>
      <c r="K32" s="5"/>
      <c r="L32" s="5">
        <v>632</v>
      </c>
      <c r="M32" s="5">
        <f t="shared" si="1"/>
        <v>-0.10000000000002274</v>
      </c>
    </row>
    <row r="33" spans="1:20" s="3" customFormat="1">
      <c r="A33" s="4">
        <v>44912</v>
      </c>
      <c r="C33" s="3">
        <v>1109.9000000000001</v>
      </c>
      <c r="E33" s="3">
        <v>700</v>
      </c>
      <c r="G33" s="5"/>
      <c r="H33" s="5"/>
      <c r="I33" s="5"/>
      <c r="J33" s="5"/>
      <c r="K33" s="5"/>
      <c r="L33" s="5">
        <v>409</v>
      </c>
      <c r="M33" s="5">
        <f>+L33+E33-C33</f>
        <v>-0.90000000000009095</v>
      </c>
      <c r="N33" s="3" t="s">
        <v>26</v>
      </c>
    </row>
    <row r="34" spans="1:20" s="3" customFormat="1">
      <c r="A34" s="4">
        <v>44913</v>
      </c>
      <c r="C34" s="3">
        <v>872.9</v>
      </c>
      <c r="G34" s="5"/>
      <c r="H34" s="5"/>
      <c r="I34" s="5"/>
      <c r="J34" s="5"/>
      <c r="K34" s="5"/>
      <c r="L34" s="5">
        <v>872</v>
      </c>
      <c r="M34" s="5">
        <f t="shared" si="1"/>
        <v>-0.89999999999997726</v>
      </c>
    </row>
    <row r="35" spans="1:20" s="3" customFormat="1">
      <c r="A35" s="4">
        <v>44913</v>
      </c>
      <c r="C35" s="3">
        <v>1341.7</v>
      </c>
      <c r="G35" s="5"/>
      <c r="H35" s="5"/>
      <c r="I35" s="5"/>
      <c r="J35" s="5"/>
      <c r="K35" s="5"/>
      <c r="L35" s="5">
        <v>1340</v>
      </c>
      <c r="M35" s="5">
        <f t="shared" si="1"/>
        <v>-1.7000000000000455</v>
      </c>
    </row>
    <row r="36" spans="1:20" s="3" customFormat="1">
      <c r="A36" s="4">
        <v>44914</v>
      </c>
      <c r="C36" s="3">
        <v>926</v>
      </c>
      <c r="G36" s="5"/>
      <c r="H36" s="5"/>
      <c r="I36" s="5"/>
      <c r="J36" s="5"/>
      <c r="K36" s="5"/>
      <c r="L36" s="5">
        <v>925</v>
      </c>
      <c r="M36" s="5">
        <f t="shared" si="1"/>
        <v>-1</v>
      </c>
    </row>
    <row r="37" spans="1:20">
      <c r="A37" s="4">
        <v>44914</v>
      </c>
      <c r="B37" s="3"/>
      <c r="C37" s="5">
        <v>1369.7</v>
      </c>
      <c r="D37" s="5"/>
      <c r="E37" s="5"/>
      <c r="F37" s="5"/>
      <c r="G37" s="5"/>
      <c r="H37" s="5"/>
      <c r="I37" s="5"/>
      <c r="J37" s="5"/>
      <c r="K37" s="5"/>
      <c r="L37" s="5">
        <v>1369</v>
      </c>
      <c r="M37" s="5">
        <f t="shared" si="1"/>
        <v>-0.70000000000004547</v>
      </c>
      <c r="N37" s="3"/>
      <c r="O37" s="3"/>
      <c r="P37" s="3"/>
      <c r="Q37" s="3"/>
      <c r="R37" s="3"/>
      <c r="S37" s="3"/>
      <c r="T37" s="3"/>
    </row>
    <row r="38" spans="1:20" s="3" customFormat="1">
      <c r="A38" s="4">
        <v>44915</v>
      </c>
      <c r="C38" s="5">
        <v>3071.3</v>
      </c>
      <c r="D38" s="5"/>
      <c r="E38" s="5"/>
      <c r="F38" s="5"/>
      <c r="G38" s="5"/>
      <c r="H38" s="5"/>
      <c r="I38" s="5"/>
      <c r="J38" s="5"/>
      <c r="K38" s="5">
        <v>1070</v>
      </c>
      <c r="L38" s="5">
        <v>2000</v>
      </c>
      <c r="M38" s="5">
        <f t="shared" si="1"/>
        <v>-1.3000000000001819</v>
      </c>
    </row>
    <row r="39" spans="1:20">
      <c r="A39" s="4">
        <v>44915</v>
      </c>
      <c r="B39" s="3"/>
      <c r="C39" s="5">
        <v>1557.7</v>
      </c>
      <c r="D39" s="5"/>
      <c r="E39" s="5"/>
      <c r="F39" s="5"/>
      <c r="G39" s="5"/>
      <c r="H39" s="5"/>
      <c r="I39" s="5"/>
      <c r="J39" s="5"/>
      <c r="K39" s="5"/>
      <c r="L39" s="5">
        <v>1557</v>
      </c>
      <c r="M39" s="5">
        <f t="shared" si="1"/>
        <v>-0.70000000000004547</v>
      </c>
      <c r="N39" s="3"/>
      <c r="O39" s="3"/>
      <c r="P39" s="3"/>
      <c r="Q39" s="3"/>
      <c r="R39" s="3"/>
      <c r="S39" s="3"/>
      <c r="T39" s="3"/>
    </row>
    <row r="40" spans="1:20" s="3" customFormat="1">
      <c r="A40" s="4">
        <v>44916</v>
      </c>
      <c r="C40" s="5">
        <v>1153.5999999999999</v>
      </c>
      <c r="D40" s="5"/>
      <c r="E40" s="5"/>
      <c r="F40" s="5"/>
      <c r="G40" s="5"/>
      <c r="H40" s="5"/>
      <c r="I40" s="5"/>
      <c r="J40" s="5"/>
      <c r="K40" s="5">
        <v>479</v>
      </c>
      <c r="L40" s="5">
        <v>674</v>
      </c>
      <c r="M40" s="5">
        <f t="shared" si="1"/>
        <v>-0.59999999999990905</v>
      </c>
    </row>
    <row r="41" spans="1:20" s="3" customFormat="1">
      <c r="A41" s="4">
        <v>44916</v>
      </c>
      <c r="C41" s="5">
        <v>321.10000000000002</v>
      </c>
      <c r="D41" s="5"/>
      <c r="E41" s="5"/>
      <c r="F41" s="5"/>
      <c r="G41" s="5"/>
      <c r="H41" s="5"/>
      <c r="I41" s="5"/>
      <c r="J41" s="5"/>
      <c r="K41" s="5"/>
      <c r="L41" s="5">
        <v>320</v>
      </c>
      <c r="M41" s="5">
        <f t="shared" si="1"/>
        <v>-1.1000000000000227</v>
      </c>
    </row>
    <row r="42" spans="1:20" s="3" customFormat="1">
      <c r="A42" s="4">
        <v>44917</v>
      </c>
      <c r="C42" s="5">
        <v>2281.5</v>
      </c>
      <c r="D42" s="5"/>
      <c r="F42" s="5"/>
      <c r="G42" s="5"/>
      <c r="H42" s="5"/>
      <c r="I42" s="5"/>
      <c r="J42" s="5"/>
      <c r="K42" s="5">
        <v>280</v>
      </c>
      <c r="L42" s="5">
        <v>2000</v>
      </c>
      <c r="M42" s="5">
        <f t="shared" si="1"/>
        <v>-1.5</v>
      </c>
    </row>
    <row r="43" spans="1:20">
      <c r="A43" s="4">
        <v>44917</v>
      </c>
      <c r="B43" s="3"/>
      <c r="C43" s="5">
        <v>3721.1</v>
      </c>
      <c r="D43" s="5"/>
      <c r="E43" s="3"/>
      <c r="F43" s="5"/>
      <c r="G43" s="5"/>
      <c r="H43" s="5"/>
      <c r="I43" s="5"/>
      <c r="J43" s="5">
        <v>500</v>
      </c>
      <c r="K43" s="5">
        <v>2000</v>
      </c>
      <c r="L43" s="5">
        <v>1220</v>
      </c>
      <c r="M43" s="5">
        <f t="shared" si="1"/>
        <v>-1.0999999999999091</v>
      </c>
      <c r="N43" s="3"/>
      <c r="O43" s="3"/>
      <c r="P43" s="3"/>
      <c r="Q43" s="3"/>
      <c r="R43" s="3"/>
      <c r="S43" s="3"/>
      <c r="T43" s="3"/>
    </row>
    <row r="44" spans="1:20" s="3" customFormat="1">
      <c r="A44" s="4">
        <v>44918</v>
      </c>
      <c r="C44" s="5">
        <v>3029</v>
      </c>
      <c r="D44" s="5"/>
      <c r="F44" s="5"/>
      <c r="G44" s="5"/>
      <c r="H44" s="5"/>
      <c r="I44" s="5"/>
      <c r="J44" s="5"/>
      <c r="K44" s="5">
        <v>1029</v>
      </c>
      <c r="L44" s="5">
        <v>2000</v>
      </c>
      <c r="M44" s="5">
        <f t="shared" si="1"/>
        <v>0</v>
      </c>
    </row>
    <row r="45" spans="1:20" s="3" customFormat="1">
      <c r="A45" s="4">
        <v>44918</v>
      </c>
      <c r="C45" s="5">
        <v>5983.7</v>
      </c>
      <c r="D45" s="5"/>
      <c r="F45" s="5"/>
      <c r="G45" s="5"/>
      <c r="H45" s="5"/>
      <c r="I45" s="5"/>
      <c r="J45" s="5">
        <v>1982</v>
      </c>
      <c r="K45" s="5">
        <v>2000</v>
      </c>
      <c r="L45" s="5">
        <v>2000</v>
      </c>
      <c r="M45" s="5">
        <f t="shared" si="1"/>
        <v>-1.6999999999998181</v>
      </c>
    </row>
    <row r="46" spans="1:20">
      <c r="A46" s="4">
        <v>44919</v>
      </c>
      <c r="B46" s="3"/>
      <c r="C46" s="5">
        <v>908.3</v>
      </c>
      <c r="D46" s="5"/>
      <c r="E46" s="3"/>
      <c r="F46" s="5"/>
      <c r="G46" s="5"/>
      <c r="H46" s="5"/>
      <c r="I46" s="5"/>
      <c r="J46" s="5"/>
      <c r="K46" s="5">
        <v>90.7</v>
      </c>
      <c r="L46" s="5">
        <v>817</v>
      </c>
      <c r="M46" s="5">
        <f t="shared" si="1"/>
        <v>-0.59999999999990905</v>
      </c>
      <c r="N46" s="3"/>
      <c r="O46" s="3"/>
      <c r="P46" s="3"/>
      <c r="Q46" s="3"/>
      <c r="R46" s="3"/>
      <c r="S46" s="3"/>
      <c r="T46" s="3"/>
    </row>
    <row r="47" spans="1:20" s="3" customFormat="1">
      <c r="A47" s="4">
        <v>44919</v>
      </c>
      <c r="C47" s="5">
        <v>3123.6</v>
      </c>
      <c r="D47" s="5"/>
      <c r="F47" s="5"/>
      <c r="G47" s="5"/>
      <c r="H47" s="5"/>
      <c r="I47" s="5"/>
      <c r="J47" s="5"/>
      <c r="K47" s="5">
        <v>1123</v>
      </c>
      <c r="L47" s="5">
        <v>2000</v>
      </c>
      <c r="M47" s="5">
        <f t="shared" si="1"/>
        <v>-0.59999999999990905</v>
      </c>
    </row>
    <row r="48" spans="1:20">
      <c r="A48" s="4">
        <v>44921</v>
      </c>
      <c r="B48" s="3"/>
      <c r="C48" s="5">
        <v>1661.8</v>
      </c>
      <c r="D48" s="5"/>
      <c r="E48" s="3"/>
      <c r="F48" s="5"/>
      <c r="G48" s="5"/>
      <c r="H48" s="5"/>
      <c r="I48" s="5"/>
      <c r="J48" s="5"/>
      <c r="K48" s="5"/>
      <c r="L48" s="5">
        <v>1660</v>
      </c>
      <c r="M48" s="5">
        <f t="shared" si="1"/>
        <v>-1.7999999999999545</v>
      </c>
      <c r="N48" s="3" t="s">
        <v>14</v>
      </c>
      <c r="O48" s="3"/>
      <c r="P48" s="3"/>
      <c r="Q48" s="3"/>
      <c r="R48" s="3"/>
      <c r="S48" s="3"/>
      <c r="T48" s="3"/>
    </row>
    <row r="49" spans="1:20">
      <c r="A49" s="4">
        <v>44922</v>
      </c>
      <c r="B49" s="3"/>
      <c r="C49" s="5">
        <v>360.9</v>
      </c>
      <c r="D49" s="3"/>
      <c r="E49" s="3"/>
      <c r="F49" s="5"/>
      <c r="G49" s="5"/>
      <c r="H49" s="5"/>
      <c r="I49" s="5"/>
      <c r="J49" s="5"/>
      <c r="K49" s="5"/>
      <c r="L49" s="5">
        <v>360</v>
      </c>
      <c r="M49" s="5">
        <f t="shared" si="1"/>
        <v>-0.89999999999997726</v>
      </c>
      <c r="N49" s="3" t="s">
        <v>14</v>
      </c>
      <c r="O49" s="3"/>
      <c r="P49" s="3"/>
      <c r="Q49" s="3"/>
      <c r="R49" s="3"/>
      <c r="S49" s="3"/>
      <c r="T49" s="3"/>
    </row>
    <row r="50" spans="1:20" s="3" customFormat="1">
      <c r="A50" s="4">
        <v>44922</v>
      </c>
      <c r="C50" s="5">
        <v>1179.3</v>
      </c>
      <c r="D50" s="5"/>
      <c r="F50" s="5"/>
      <c r="G50" s="5"/>
      <c r="H50" s="5"/>
      <c r="I50" s="5"/>
      <c r="J50" s="5"/>
      <c r="K50" s="5"/>
      <c r="L50" s="5">
        <v>1179</v>
      </c>
      <c r="M50" s="5">
        <f t="shared" si="1"/>
        <v>-0.29999999999995453</v>
      </c>
      <c r="N50" s="3" t="s">
        <v>14</v>
      </c>
    </row>
    <row r="51" spans="1:20" s="3" customFormat="1">
      <c r="A51" s="4">
        <v>44923</v>
      </c>
      <c r="C51" s="5">
        <v>1290.6500000000001</v>
      </c>
      <c r="G51" s="5"/>
      <c r="H51" s="5"/>
      <c r="I51" s="5"/>
      <c r="J51" s="5"/>
      <c r="K51" s="5"/>
      <c r="L51" s="5">
        <v>1290</v>
      </c>
      <c r="M51" s="5">
        <f t="shared" si="1"/>
        <v>-0.65000000000009095</v>
      </c>
      <c r="N51" s="3" t="s">
        <v>14</v>
      </c>
    </row>
    <row r="52" spans="1:20">
      <c r="A52" s="4">
        <v>44923</v>
      </c>
      <c r="B52" s="3"/>
      <c r="C52" s="5">
        <v>382.5</v>
      </c>
      <c r="D52" s="3"/>
      <c r="E52" s="3"/>
      <c r="F52" s="5"/>
      <c r="G52" s="5"/>
      <c r="H52" s="5"/>
      <c r="I52" s="5"/>
      <c r="J52" s="5"/>
      <c r="K52" s="5"/>
      <c r="L52" s="5">
        <v>382</v>
      </c>
      <c r="M52" s="5">
        <f t="shared" si="1"/>
        <v>-0.5</v>
      </c>
      <c r="N52" s="3" t="s">
        <v>14</v>
      </c>
      <c r="O52" s="3"/>
      <c r="P52" s="3"/>
      <c r="Q52" s="3"/>
      <c r="R52" s="3"/>
      <c r="S52" s="3"/>
      <c r="T52" s="3"/>
    </row>
    <row r="53" spans="1:20" s="3" customFormat="1">
      <c r="A53" s="4">
        <v>44924</v>
      </c>
      <c r="C53" s="5">
        <v>868.15</v>
      </c>
      <c r="F53" s="5"/>
      <c r="G53" s="5"/>
      <c r="H53" s="5"/>
      <c r="I53" s="5"/>
      <c r="J53" s="5"/>
      <c r="K53" s="5"/>
      <c r="L53" s="5">
        <v>867</v>
      </c>
      <c r="M53" s="5">
        <f t="shared" si="1"/>
        <v>-1.1499999999999773</v>
      </c>
    </row>
    <row r="54" spans="1:20" s="3" customFormat="1">
      <c r="A54" s="4">
        <v>44924</v>
      </c>
      <c r="C54" s="5">
        <v>72.7</v>
      </c>
      <c r="G54" s="5"/>
      <c r="H54" s="5"/>
      <c r="I54" s="5"/>
      <c r="J54" s="5"/>
      <c r="K54" s="5"/>
      <c r="L54" s="5">
        <v>72</v>
      </c>
      <c r="M54" s="5">
        <f t="shared" si="1"/>
        <v>-0.70000000000000284</v>
      </c>
    </row>
    <row r="55" spans="1:20">
      <c r="A55" s="4">
        <v>44925</v>
      </c>
      <c r="B55" s="3"/>
      <c r="C55" s="5">
        <v>1726.5</v>
      </c>
      <c r="D55" s="3"/>
      <c r="E55" s="3"/>
      <c r="F55" s="3"/>
      <c r="G55" s="5"/>
      <c r="H55" s="5"/>
      <c r="I55" s="5"/>
      <c r="J55" s="5"/>
      <c r="K55" s="5"/>
      <c r="L55" s="5">
        <v>1725</v>
      </c>
      <c r="M55" s="5">
        <f t="shared" si="1"/>
        <v>-1.5</v>
      </c>
      <c r="N55" s="3"/>
      <c r="O55" s="3"/>
      <c r="P55" s="3"/>
      <c r="Q55" s="3"/>
      <c r="R55" s="3"/>
      <c r="S55" s="3"/>
      <c r="T55" s="3"/>
    </row>
    <row r="56" spans="1:20" s="3" customFormat="1">
      <c r="A56" s="4">
        <v>44925</v>
      </c>
      <c r="C56" s="5">
        <v>0</v>
      </c>
      <c r="G56" s="5"/>
      <c r="H56" s="5"/>
      <c r="I56" s="5"/>
      <c r="J56" s="5"/>
      <c r="K56" s="5"/>
      <c r="L56" s="5">
        <v>0</v>
      </c>
      <c r="M56" s="5">
        <f t="shared" si="1"/>
        <v>0</v>
      </c>
    </row>
    <row r="57" spans="1:20">
      <c r="A57" s="4">
        <v>44926</v>
      </c>
      <c r="B57" s="3"/>
      <c r="C57" s="5">
        <v>39.9</v>
      </c>
      <c r="D57" s="3"/>
      <c r="E57" s="3"/>
      <c r="F57" s="5"/>
      <c r="G57" s="5"/>
      <c r="H57" s="5"/>
      <c r="I57" s="5"/>
      <c r="J57" s="5"/>
      <c r="K57" s="5"/>
      <c r="L57" s="5">
        <v>39</v>
      </c>
      <c r="M57" s="5">
        <f t="shared" si="1"/>
        <v>-0.89999999999999858</v>
      </c>
      <c r="N57" s="3"/>
      <c r="O57" s="3"/>
      <c r="P57" s="3"/>
      <c r="Q57" s="3"/>
      <c r="R57" s="3"/>
      <c r="S57" s="3"/>
      <c r="T57" s="3"/>
    </row>
    <row r="58" spans="1:20" s="3" customFormat="1">
      <c r="A58" s="4">
        <v>44926</v>
      </c>
      <c r="C58" s="5">
        <v>322.60000000000002</v>
      </c>
      <c r="F58" s="5"/>
      <c r="G58" s="5"/>
      <c r="H58" s="5"/>
      <c r="I58" s="5"/>
      <c r="J58" s="5"/>
      <c r="K58" s="5"/>
      <c r="L58" s="5">
        <v>322</v>
      </c>
      <c r="M58" s="5">
        <f t="shared" si="1"/>
        <v>-0.60000000000002274</v>
      </c>
    </row>
    <row r="59" spans="1:20">
      <c r="A59" s="4">
        <v>44926</v>
      </c>
      <c r="B59" s="3"/>
      <c r="C59" s="5"/>
      <c r="D59" s="3"/>
      <c r="E59" s="3"/>
      <c r="F59" s="3"/>
      <c r="G59" s="5"/>
      <c r="H59" s="5"/>
      <c r="I59" s="5"/>
      <c r="J59" s="5"/>
      <c r="K59" s="5"/>
      <c r="L59" s="5">
        <v>44</v>
      </c>
      <c r="M59" s="5">
        <f t="shared" si="1"/>
        <v>44</v>
      </c>
      <c r="N59" s="3"/>
      <c r="O59" s="3"/>
      <c r="P59" s="3"/>
      <c r="Q59" s="3"/>
      <c r="R59" s="3"/>
      <c r="S59" s="3"/>
      <c r="T59" s="3"/>
    </row>
    <row r="60" spans="1:20" s="3" customFormat="1">
      <c r="A60" s="4"/>
      <c r="C60" s="5"/>
      <c r="G60" s="5"/>
      <c r="H60" s="5"/>
      <c r="I60" s="5"/>
      <c r="J60" s="5"/>
      <c r="K60" s="5"/>
      <c r="L60" s="5"/>
      <c r="M60" s="5">
        <f>SUM(M3:M59)</f>
        <v>-0.35000000000000142</v>
      </c>
    </row>
    <row r="61" spans="1:20">
      <c r="A61" s="4"/>
      <c r="B61" s="3"/>
      <c r="C61" s="5"/>
      <c r="D61" s="3"/>
      <c r="E61" s="3"/>
      <c r="F61" s="3"/>
      <c r="G61" s="5"/>
      <c r="H61" s="5"/>
      <c r="I61" s="5"/>
      <c r="J61" s="5"/>
      <c r="K61" s="5"/>
      <c r="L61" s="5"/>
      <c r="M61" s="5"/>
      <c r="N61" s="3"/>
      <c r="O61" s="3"/>
      <c r="P61" s="3"/>
      <c r="Q61" s="3"/>
      <c r="R61" s="3"/>
      <c r="S61" s="3"/>
      <c r="T61" s="3"/>
    </row>
    <row r="62" spans="1:20" s="3" customFormat="1">
      <c r="A62" s="4"/>
      <c r="C62" s="5"/>
      <c r="G62" s="5"/>
      <c r="H62" s="5"/>
      <c r="I62" s="5"/>
      <c r="J62" s="5"/>
      <c r="K62" s="5"/>
      <c r="L62" s="5"/>
      <c r="M62" s="5"/>
    </row>
    <row r="63" spans="1:20">
      <c r="A63" s="4"/>
      <c r="B63" s="3"/>
      <c r="C63" s="5"/>
      <c r="D63" s="3"/>
      <c r="E63" s="3"/>
      <c r="F63" s="3"/>
      <c r="G63" s="5"/>
      <c r="H63" s="5"/>
      <c r="I63" s="5"/>
      <c r="J63" s="5"/>
      <c r="K63" s="5"/>
      <c r="L63" s="5"/>
      <c r="M63" s="5"/>
      <c r="N63" s="5"/>
      <c r="O63" s="3"/>
      <c r="P63" s="3"/>
      <c r="Q63" s="3"/>
      <c r="R63" s="3"/>
      <c r="S63" s="3"/>
      <c r="T63" s="3"/>
    </row>
    <row r="64" spans="1:20" s="3" customFormat="1">
      <c r="A64" s="4"/>
      <c r="C64" s="5"/>
      <c r="G64" s="5"/>
      <c r="H64" s="5"/>
      <c r="I64" s="5"/>
      <c r="J64" s="5"/>
      <c r="K64" s="5"/>
      <c r="L64" s="5"/>
      <c r="M64" s="5"/>
      <c r="N64" s="5"/>
    </row>
    <row r="65" spans="1:20">
      <c r="A65" s="4"/>
      <c r="B65" s="3"/>
      <c r="C65" s="5"/>
      <c r="D65" s="3"/>
      <c r="E65" s="3"/>
      <c r="F65" s="3"/>
      <c r="G65" s="5"/>
      <c r="H65" s="5"/>
      <c r="I65" s="5"/>
      <c r="J65" s="5"/>
      <c r="K65" s="5"/>
      <c r="L65" s="5"/>
      <c r="M65" s="5"/>
      <c r="N65" s="5"/>
      <c r="O65" s="3"/>
      <c r="P65" s="3"/>
      <c r="Q65" s="3"/>
      <c r="R65" s="3"/>
      <c r="S65" s="3"/>
      <c r="T65" s="3"/>
    </row>
    <row r="66" spans="1:20" s="3" customFormat="1">
      <c r="A66" s="4"/>
      <c r="C66" s="5"/>
      <c r="D66" s="5"/>
      <c r="F66" s="5"/>
      <c r="G66" s="5"/>
      <c r="H66" s="5"/>
      <c r="M66" s="5"/>
      <c r="N66" s="5"/>
    </row>
    <row r="67" spans="1:20">
      <c r="A67" s="4"/>
      <c r="B67" s="3"/>
      <c r="C67" s="5"/>
      <c r="D67" s="3"/>
      <c r="E67" s="3"/>
      <c r="F67" s="5"/>
      <c r="G67" s="5"/>
      <c r="H67" s="5"/>
      <c r="I67" s="3"/>
      <c r="M67" s="5"/>
      <c r="N67" s="3"/>
      <c r="O67" s="3"/>
      <c r="P67" s="3"/>
      <c r="Q67" s="3"/>
      <c r="R67" s="3"/>
      <c r="S67" s="3"/>
      <c r="T67" s="3"/>
    </row>
    <row r="68" spans="1:20" s="3" customFormat="1">
      <c r="A68" s="4"/>
      <c r="C68" s="5"/>
      <c r="G68" s="5"/>
      <c r="H68" s="5"/>
      <c r="M68" s="5"/>
    </row>
    <row r="69" spans="1:20">
      <c r="A69" s="4"/>
      <c r="H69" s="5"/>
      <c r="M69" s="5"/>
    </row>
    <row r="70" spans="1:20">
      <c r="A70" s="4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2020-01-03T15:50:02Z</dcterms:created>
  <dcterms:modified xsi:type="dcterms:W3CDTF">2022-12-31T16:06:51Z</dcterms:modified>
</cp:coreProperties>
</file>